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85584\"/>
    </mc:Choice>
  </mc:AlternateContent>
  <xr:revisionPtr revIDLastSave="0" documentId="13_ncr:1_{DC581DAC-54F1-4239-9AEC-ED36E12487C0}" xr6:coauthVersionLast="45" xr6:coauthVersionMax="45" xr10:uidLastSave="{00000000-0000-0000-0000-000000000000}"/>
  <bookViews>
    <workbookView xWindow="-120" yWindow="480" windowWidth="29040" windowHeight="15840" xr2:uid="{2B2067C7-65A1-4630-B6E1-F20CC4ECD7B8}"/>
  </bookViews>
  <sheets>
    <sheet name="2020 Energy by Program by Month" sheetId="2" r:id="rId1"/>
    <sheet name="2020 Programs" sheetId="7" r:id="rId2"/>
    <sheet name="Allocation 2020" sheetId="4" r:id="rId3"/>
    <sheet name="Customer Incentives by Class" sheetId="8" r:id="rId4"/>
  </sheets>
  <definedNames>
    <definedName name="_xlnm.Print_Area" localSheetId="0">'2020 Energy by Program by Month'!$A$1:$O$59</definedName>
    <definedName name="_xlnm.Print_Area" localSheetId="1">'2020 Programs'!$A$1:$O$48</definedName>
    <definedName name="_xlnm.Print_Area" localSheetId="2">'Allocation 2020'!$A$1:$P$70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8" l="1"/>
</calcChain>
</file>

<file path=xl/sharedStrings.xml><?xml version="1.0" encoding="utf-8"?>
<sst xmlns="http://schemas.openxmlformats.org/spreadsheetml/2006/main" count="255" uniqueCount="83">
  <si>
    <t>Programs</t>
  </si>
  <si>
    <t>Residential</t>
  </si>
  <si>
    <t>Residential Solutions MTP</t>
  </si>
  <si>
    <t>Appliance Recycling MTP</t>
  </si>
  <si>
    <t>Small Commercial Solutions MTP</t>
  </si>
  <si>
    <t>Large C&amp;I Solutions MTP</t>
  </si>
  <si>
    <t>Texas SCORE MTP</t>
  </si>
  <si>
    <t>Load Management SOP</t>
  </si>
  <si>
    <t>Total</t>
  </si>
  <si>
    <t>Adjustment To: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</si>
  <si>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</si>
  <si>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</si>
  <si>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</si>
  <si>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</si>
  <si>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</si>
  <si>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</si>
  <si>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</si>
  <si>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</si>
  <si>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</si>
  <si>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</si>
  <si>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</si>
  <si>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General Service</t>
  </si>
  <si>
    <t>City / County Service</t>
  </si>
  <si>
    <t>Large Power Service</t>
  </si>
  <si>
    <t>Rate</t>
  </si>
  <si>
    <t>Adjustment To (Secondary Voltage):</t>
  </si>
  <si>
    <t>kWh Savings @ Full Participation</t>
  </si>
  <si>
    <t>Small Commercial Solutions MTP Expected kWh Savings Allocation</t>
  </si>
  <si>
    <t>Large C&amp;I Solutions MTP Expected kWh Savings Allocation</t>
  </si>
  <si>
    <t>Texas SCORE MTP Expected kWh Savings Allocation</t>
  </si>
  <si>
    <t>Totals Expected kWh Savings Allocation</t>
  </si>
  <si>
    <t>Jan</t>
  </si>
  <si>
    <t>Hard-to-Reach Solutions MTP</t>
  </si>
  <si>
    <t>Demand Response Pilot Program</t>
  </si>
  <si>
    <t>Living Wise® MTP</t>
  </si>
  <si>
    <t>Program Participation Energy Savings Reported Per Month</t>
  </si>
  <si>
    <t>Reported, but Unverified Annual Energy Savings (kWh)</t>
  </si>
  <si>
    <t>Annualization Adjustment</t>
  </si>
  <si>
    <t>Full Participation Energy Savings Per Month</t>
  </si>
  <si>
    <t>EL PASO ELECTRIC COMPANY</t>
  </si>
  <si>
    <t>Texas Energy Efficiency Savings By Program and Month</t>
  </si>
  <si>
    <t>Sum of Customer Incentives</t>
  </si>
  <si>
    <t>Program</t>
  </si>
  <si>
    <t>TXRT01</t>
  </si>
  <si>
    <t>TXRT02</t>
  </si>
  <si>
    <t>TXRT24</t>
  </si>
  <si>
    <t>TXRT25</t>
  </si>
  <si>
    <t>TXRT41</t>
  </si>
  <si>
    <t>TOTAL</t>
  </si>
  <si>
    <t>Residential and Demand Response Pilot Programs Expected kWh Savings Allocation</t>
  </si>
  <si>
    <t>Commercial Load Management SOP</t>
  </si>
  <si>
    <t>Texas Appliance Recycling MTP</t>
  </si>
  <si>
    <t>Residential Marketplace Pilot MTP</t>
  </si>
  <si>
    <t>2020 Energy Efficiency Program Annualization Adjustment Per Month</t>
  </si>
  <si>
    <t>For The 2020 Program Year</t>
  </si>
  <si>
    <t>2020 TX Energy Efficiency Programs</t>
  </si>
  <si>
    <t>TXRT22</t>
  </si>
  <si>
    <t>Residential Load Management MTP</t>
  </si>
  <si>
    <t>Hard-To-Reach Solutions MTP</t>
  </si>
  <si>
    <t>Irrigation Service</t>
  </si>
  <si>
    <t>Small General Service</t>
  </si>
  <si>
    <t>2020 TX Energy Efficiency Programs *</t>
  </si>
  <si>
    <t>* Source: 2021 Energy Efficiency Plan and Report, PUCT Project No. 51672.</t>
  </si>
  <si>
    <t>2021 TEXAS RATE CASE FILING</t>
  </si>
  <si>
    <t>EXHIBIT MC-3</t>
  </si>
  <si>
    <t>Percentage of Incentive:</t>
  </si>
  <si>
    <t>2020 Program Year</t>
  </si>
  <si>
    <t>PAGE 1 OF 4</t>
  </si>
  <si>
    <t>PAGE 4 OF 4</t>
  </si>
  <si>
    <t>PAGE 3 OF 4</t>
  </si>
  <si>
    <t>PAGE 2 OF 4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</si>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</sst>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16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</font>
    <font>
      <sz val="10"/>
      <name val="Calibri"/>
      <family val="2"/>
    </font>
    <font>
      <u val="singleAccounting"/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u/>
      <sz val="10"/>
      <name val="Calibri"/>
      <family val="2"/>
      <scheme val="minor"/>
    </font>
    <font>
      <u val="doub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4" fillId="0" borderId="0" xfId="0" applyFont="1"/>
    <xf numFmtId="164" fontId="5" fillId="0" borderId="0" xfId="1" applyNumberFormat="1" applyFont="1" applyFill="1"/>
    <xf numFmtId="0" fontId="3" fillId="0" borderId="0" xfId="0" applyFont="1" applyFill="1" applyBorder="1"/>
    <xf numFmtId="41" fontId="5" fillId="0" borderId="0" xfId="4" applyNumberFormat="1" applyFont="1" applyFill="1" applyAlignment="1"/>
    <xf numFmtId="0" fontId="9" fillId="0" borderId="0" xfId="0" applyFont="1" applyFill="1"/>
    <xf numFmtId="41" fontId="5" fillId="0" borderId="0" xfId="4" applyNumberFormat="1" applyFont="1" applyFill="1" applyAlignment="1">
      <alignment horizontal="right"/>
    </xf>
    <xf numFmtId="43" fontId="10" fillId="0" borderId="0" xfId="4" applyNumberFormat="1" applyFont="1" applyFill="1" applyAlignment="1">
      <alignment horizontal="center" wrapText="1"/>
    </xf>
    <xf numFmtId="164" fontId="10" fillId="0" borderId="0" xfId="5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41" fontId="5" fillId="0" borderId="0" xfId="4" applyNumberFormat="1" applyFont="1" applyFill="1"/>
    <xf numFmtId="164" fontId="9" fillId="0" borderId="0" xfId="0" applyNumberFormat="1" applyFont="1" applyFill="1"/>
    <xf numFmtId="0" fontId="5" fillId="0" borderId="0" xfId="0" applyFont="1" applyFill="1"/>
    <xf numFmtId="0" fontId="11" fillId="0" borderId="0" xfId="0" applyFont="1" applyFill="1"/>
    <xf numFmtId="41" fontId="5" fillId="0" borderId="5" xfId="4" applyNumberFormat="1" applyFont="1" applyFill="1" applyBorder="1"/>
    <xf numFmtId="164" fontId="5" fillId="0" borderId="0" xfId="5" applyNumberFormat="1" applyFont="1" applyFill="1"/>
    <xf numFmtId="41" fontId="5" fillId="0" borderId="0" xfId="4" applyNumberFormat="1" applyFont="1" applyFill="1" applyAlignment="1">
      <alignment horizontal="left" indent="1"/>
    </xf>
    <xf numFmtId="0" fontId="9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left" indent="1"/>
    </xf>
    <xf numFmtId="164" fontId="5" fillId="0" borderId="14" xfId="1" applyNumberFormat="1" applyFont="1" applyFill="1" applyBorder="1" applyAlignment="1"/>
    <xf numFmtId="164" fontId="5" fillId="0" borderId="14" xfId="1" applyNumberFormat="1" applyFont="1" applyFill="1" applyBorder="1"/>
    <xf numFmtId="164" fontId="5" fillId="0" borderId="14" xfId="0" applyNumberFormat="1" applyFont="1" applyFill="1" applyBorder="1"/>
    <xf numFmtId="0" fontId="5" fillId="0" borderId="0" xfId="0" applyFont="1" applyFill="1" applyBorder="1" applyAlignment="1">
      <alignment horizontal="left" indent="1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 applyBorder="1"/>
    <xf numFmtId="164" fontId="5" fillId="0" borderId="0" xfId="0" applyNumberFormat="1" applyFont="1" applyFill="1"/>
    <xf numFmtId="0" fontId="5" fillId="0" borderId="5" xfId="0" applyFont="1" applyFill="1" applyBorder="1" applyAlignment="1">
      <alignment horizontal="left" indent="1"/>
    </xf>
    <xf numFmtId="164" fontId="5" fillId="0" borderId="5" xfId="1" applyNumberFormat="1" applyFont="1" applyFill="1" applyBorder="1" applyAlignment="1"/>
    <xf numFmtId="164" fontId="5" fillId="0" borderId="5" xfId="1" applyNumberFormat="1" applyFont="1" applyFill="1" applyBorder="1"/>
    <xf numFmtId="164" fontId="5" fillId="0" borderId="5" xfId="0" applyNumberFormat="1" applyFont="1" applyFill="1" applyBorder="1"/>
    <xf numFmtId="0" fontId="5" fillId="0" borderId="0" xfId="0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0" fontId="13" fillId="2" borderId="0" xfId="3" applyFont="1"/>
    <xf numFmtId="0" fontId="5" fillId="0" borderId="4" xfId="0" applyFont="1" applyFill="1" applyBorder="1"/>
    <xf numFmtId="164" fontId="5" fillId="0" borderId="4" xfId="0" applyNumberFormat="1" applyFont="1" applyFill="1" applyBorder="1"/>
    <xf numFmtId="41" fontId="5" fillId="0" borderId="0" xfId="0" applyNumberFormat="1" applyFont="1" applyFill="1"/>
    <xf numFmtId="0" fontId="14" fillId="0" borderId="14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/>
    </xf>
    <xf numFmtId="43" fontId="5" fillId="0" borderId="0" xfId="0" applyNumberFormat="1" applyFont="1" applyFill="1"/>
    <xf numFmtId="0" fontId="12" fillId="0" borderId="6" xfId="0" applyFont="1" applyFill="1" applyBorder="1" applyAlignment="1"/>
    <xf numFmtId="0" fontId="5" fillId="0" borderId="7" xfId="0" applyFont="1" applyFill="1" applyBorder="1"/>
    <xf numFmtId="0" fontId="12" fillId="0" borderId="7" xfId="0" applyFont="1" applyFill="1" applyBorder="1" applyAlignment="1"/>
    <xf numFmtId="0" fontId="12" fillId="0" borderId="8" xfId="0" applyFont="1" applyFill="1" applyBorder="1" applyAlignment="1"/>
    <xf numFmtId="0" fontId="14" fillId="0" borderId="9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5" fillId="0" borderId="11" xfId="0" applyFont="1" applyFill="1" applyBorder="1"/>
    <xf numFmtId="0" fontId="5" fillId="0" borderId="5" xfId="0" applyFont="1" applyFill="1" applyBorder="1" applyAlignment="1">
      <alignment horizontal="center"/>
    </xf>
    <xf numFmtId="164" fontId="5" fillId="0" borderId="12" xfId="0" applyNumberFormat="1" applyFont="1" applyFill="1" applyBorder="1"/>
    <xf numFmtId="0" fontId="5" fillId="0" borderId="0" xfId="3" applyFont="1" applyFill="1"/>
    <xf numFmtId="0" fontId="5" fillId="0" borderId="9" xfId="0" applyFont="1" applyFill="1" applyBorder="1"/>
    <xf numFmtId="164" fontId="5" fillId="0" borderId="10" xfId="1" applyNumberFormat="1" applyFont="1" applyFill="1" applyBorder="1"/>
    <xf numFmtId="0" fontId="5" fillId="0" borderId="5" xfId="0" applyFont="1" applyFill="1" applyBorder="1"/>
    <xf numFmtId="164" fontId="5" fillId="0" borderId="7" xfId="1" applyNumberFormat="1" applyFont="1" applyFill="1" applyBorder="1"/>
    <xf numFmtId="164" fontId="5" fillId="0" borderId="8" xfId="1" applyNumberFormat="1" applyFont="1" applyFill="1" applyBorder="1"/>
    <xf numFmtId="0" fontId="5" fillId="0" borderId="6" xfId="0" applyFont="1" applyFill="1" applyBorder="1"/>
    <xf numFmtId="0" fontId="12" fillId="0" borderId="0" xfId="0" applyFont="1" applyFill="1"/>
    <xf numFmtId="164" fontId="12" fillId="0" borderId="0" xfId="0" applyNumberFormat="1" applyFont="1" applyFill="1"/>
    <xf numFmtId="0" fontId="14" fillId="0" borderId="13" xfId="0" applyFont="1" applyFill="1" applyBorder="1" applyAlignment="1">
      <alignment horizontal="right"/>
    </xf>
    <xf numFmtId="0" fontId="14" fillId="0" borderId="15" xfId="0" applyFont="1" applyFill="1" applyBorder="1" applyAlignment="1">
      <alignment horizontal="center"/>
    </xf>
    <xf numFmtId="164" fontId="5" fillId="0" borderId="10" xfId="0" applyNumberFormat="1" applyFont="1" applyFill="1" applyBorder="1"/>
    <xf numFmtId="0" fontId="5" fillId="0" borderId="7" xfId="0" applyFont="1" applyFill="1" applyBorder="1" applyAlignment="1">
      <alignment horizontal="center"/>
    </xf>
    <xf numFmtId="164" fontId="12" fillId="0" borderId="7" xfId="0" applyNumberFormat="1" applyFont="1" applyFill="1" applyBorder="1"/>
    <xf numFmtId="164" fontId="12" fillId="0" borderId="8" xfId="0" applyNumberFormat="1" applyFont="1" applyFill="1" applyBorder="1"/>
    <xf numFmtId="10" fontId="5" fillId="0" borderId="0" xfId="2" applyNumberFormat="1" applyFont="1" applyFill="1"/>
    <xf numFmtId="0" fontId="5" fillId="0" borderId="0" xfId="6" applyFont="1" applyAlignment="1">
      <alignment horizontal="centerContinuous"/>
    </xf>
    <xf numFmtId="0" fontId="5" fillId="0" borderId="0" xfId="6" applyFont="1"/>
    <xf numFmtId="0" fontId="5" fillId="0" borderId="0" xfId="6" applyFont="1" applyFill="1" applyAlignment="1">
      <alignment horizontal="centerContinuous"/>
    </xf>
    <xf numFmtId="43" fontId="10" fillId="0" borderId="0" xfId="6" applyNumberFormat="1" applyFont="1" applyAlignment="1">
      <alignment horizontal="center" wrapText="1"/>
    </xf>
    <xf numFmtId="44" fontId="5" fillId="0" borderId="0" xfId="6" applyNumberFormat="1" applyFont="1" applyBorder="1"/>
    <xf numFmtId="43" fontId="5" fillId="0" borderId="0" xfId="6" applyNumberFormat="1" applyFont="1"/>
    <xf numFmtId="43" fontId="5" fillId="0" borderId="0" xfId="6" applyNumberFormat="1" applyFont="1" applyBorder="1"/>
    <xf numFmtId="43" fontId="10" fillId="0" borderId="0" xfId="6" applyNumberFormat="1" applyFont="1" applyBorder="1"/>
    <xf numFmtId="0" fontId="5" fillId="0" borderId="0" xfId="6" applyFont="1" applyAlignment="1"/>
    <xf numFmtId="0" fontId="5" fillId="0" borderId="0" xfId="6" applyFont="1" applyFill="1" applyAlignment="1"/>
    <xf numFmtId="43" fontId="10" fillId="0" borderId="0" xfId="6" applyNumberFormat="1" applyFont="1" applyBorder="1" applyAlignment="1">
      <alignment horizontal="center" wrapText="1"/>
    </xf>
    <xf numFmtId="44" fontId="15" fillId="0" borderId="0" xfId="6" applyNumberFormat="1" applyFont="1" applyBorder="1"/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/>
    </xf>
    <xf numFmtId="165" fontId="12" fillId="0" borderId="2" xfId="1" applyNumberFormat="1" applyFont="1" applyFill="1" applyBorder="1" applyAlignment="1">
      <alignment horizontal="center"/>
    </xf>
    <xf numFmtId="165" fontId="12" fillId="0" borderId="3" xfId="1" applyNumberFormat="1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textRotation="90"/>
    </xf>
    <xf numFmtId="0" fontId="5" fillId="0" borderId="0" xfId="0" applyFont="1" applyFill="1" applyBorder="1" applyAlignment="1">
      <alignment horizontal="center" textRotation="90"/>
    </xf>
    <xf numFmtId="0" fontId="5" fillId="0" borderId="5" xfId="0" applyFont="1" applyFill="1" applyBorder="1" applyAlignment="1">
      <alignment horizontal="center" textRotation="90"/>
    </xf>
  </cellXfs>
  <cellStyles count="7">
    <cellStyle name="Comma" xfId="1" builtinId="3"/>
    <cellStyle name="Comma 3" xfId="5" xr:uid="{A71A9413-33E8-4C85-ACE7-012C763AA74C}"/>
    <cellStyle name="Good" xfId="3" builtinId="26"/>
    <cellStyle name="Normal" xfId="0" builtinId="0"/>
    <cellStyle name="Normal 2" xfId="4" xr:uid="{A44E1820-E0D8-4E14-8872-41E349CD5CA3}"/>
    <cellStyle name="Normal 3" xfId="6" xr:uid="{14491E43-4469-41EC-ACE6-E627C83C5D6D}"/>
    <cellStyle name="Percent" xfId="2" builtinId="5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006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6</xdr:row>
      <xdr:rowOff>47625</xdr:rowOff>
    </xdr:from>
    <xdr:to>
      <xdr:col>0</xdr:col>
      <xdr:colOff>381000</xdr:colOff>
      <xdr:row>7</xdr:row>
      <xdr:rowOff>123825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565633B4-B193-4495-8AAB-0F5F83EB8719}"/>
            </a:ext>
          </a:extLst>
        </xdr:cNvPr>
        <xdr:cNvCxnSpPr/>
      </xdr:nvCxnSpPr>
      <xdr:spPr>
        <a:xfrm flipV="1">
          <a:off x="381000" y="4324350"/>
          <a:ext cx="0" cy="2381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374073</xdr:colOff>
      <xdr:row>8</xdr:row>
      <xdr:rowOff>198294</xdr:rowOff>
    </xdr:from>
    <xdr:to>
      <xdr:col>0</xdr:col>
      <xdr:colOff>381000</xdr:colOff>
      <xdr:row>11</xdr:row>
      <xdr:rowOff>142875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32C8F3C0-789B-4A52-AAFA-2C721D9C5559}"/>
            </a:ext>
          </a:extLst>
        </xdr:cNvPr>
        <xdr:cNvCxnSpPr/>
      </xdr:nvCxnSpPr>
      <xdr:spPr>
        <a:xfrm>
          <a:off x="374073" y="1522269"/>
          <a:ext cx="6927" cy="30653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6</xdr:row>
      <xdr:rowOff>20955</xdr:rowOff>
    </xdr:from>
    <xdr:to>
      <xdr:col>0</xdr:col>
      <xdr:colOff>527685</xdr:colOff>
      <xdr:row>6</xdr:row>
      <xdr:rowOff>20955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2D0D582B-5FE4-4ACC-9DBE-C7CF65BFBB75}"/>
            </a:ext>
          </a:extLst>
        </xdr:cNvPr>
        <xdr:cNvCxnSpPr/>
      </xdr:nvCxnSpPr>
      <xdr:spPr>
        <a:xfrm>
          <a:off x="245745" y="4297680"/>
          <a:ext cx="28194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226695</xdr:colOff>
      <xdr:row>12</xdr:row>
      <xdr:rowOff>11430</xdr:rowOff>
    </xdr:from>
    <xdr:to>
      <xdr:col>0</xdr:col>
      <xdr:colOff>508635</xdr:colOff>
      <xdr:row>12</xdr:row>
      <xdr:rowOff>11430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3ADADA5-BA4B-4692-9B1F-CB96457A896E}"/>
            </a:ext>
          </a:extLst>
        </xdr:cNvPr>
        <xdr:cNvCxnSpPr/>
      </xdr:nvCxnSpPr>
      <xdr:spPr>
        <a:xfrm>
          <a:off x="226695" y="4973955"/>
          <a:ext cx="28194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51</xdr:row>
      <xdr:rowOff>57150</xdr:rowOff>
    </xdr:from>
    <xdr:to>
      <xdr:col>14</xdr:col>
      <xdr:colOff>781050</xdr:colOff>
      <xdr:row>59</xdr:row>
      <xdr:rowOff>40482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AE91A6E7-D4AA-449E-BD55-E4F35B6694AF}"/>
            </a:ext>
          </a:extLst>
        </xdr:cNvPr>
        <xdr:cNvSpPr txBox="1"/>
      </xdr:nvSpPr>
      <xdr:spPr>
        <a:xfrm rot="5400000">
          <a:off x="12838509" y="8773716"/>
          <a:ext cx="127873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/>
            <a:t>EXHIBIT</a:t>
          </a:r>
          <a:r>
            <a:rPr lang="en-US" sz="1050" baseline="0"/>
            <a:t> MC-3</a:t>
          </a:r>
        </a:p>
        <a:p>
          <a:pPr algn="r"/>
          <a:r>
            <a:rPr lang="en-US" sz="1050" baseline="0"/>
            <a:t>PAGE 1 OF 4</a:t>
          </a:r>
          <a:endParaRPr lang="en-US" sz="1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43</xdr:row>
      <xdr:rowOff>47625</xdr:rowOff>
    </xdr:from>
    <xdr:to>
      <xdr:col>14</xdr:col>
      <xdr:colOff>828675</xdr:colOff>
      <xdr:row>47</xdr:row>
      <xdr:rowOff>678657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335ACC7-4B25-4FC7-8F36-BB8F2AA8A0F6}"/>
            </a:ext>
          </a:extLst>
        </xdr:cNvPr>
        <xdr:cNvSpPr txBox="1"/>
      </xdr:nvSpPr>
      <xdr:spPr>
        <a:xfrm rot="5400000">
          <a:off x="12886134" y="7849791"/>
          <a:ext cx="127873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/>
            <a:t>EXHIBIT</a:t>
          </a:r>
          <a:r>
            <a:rPr lang="en-US" sz="1050" baseline="0"/>
            <a:t> MC-3</a:t>
          </a:r>
        </a:p>
        <a:p>
          <a:pPr algn="r"/>
          <a:r>
            <a:rPr lang="en-US" sz="1050" baseline="0"/>
            <a:t>PAGE 2 OF 4</a:t>
          </a:r>
          <a:endParaRPr lang="en-US" sz="1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452438</xdr:colOff>
      <xdr:row>62</xdr:row>
      <xdr:rowOff>95250</xdr:rowOff>
    </xdr:from>
    <xdr:to>
      <xdr:col>15</xdr:col>
      <xdr:colOff>947738</xdr:colOff>
      <xdr:row>70</xdr:row>
      <xdr:rowOff>40482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B808BBA-E708-45B1-B272-884DED4EADD6}"/>
            </a:ext>
          </a:extLst>
        </xdr:cNvPr>
        <xdr:cNvSpPr txBox="1"/>
      </xdr:nvSpPr>
      <xdr:spPr>
        <a:xfrm rot="5400000">
          <a:off x="15193566" y="10333435"/>
          <a:ext cx="127873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/>
            <a:t>EXHIBIT</a:t>
          </a:r>
          <a:r>
            <a:rPr lang="en-US" sz="1200" baseline="0"/>
            <a:t> MC-3</a:t>
          </a:r>
        </a:p>
        <a:p>
          <a:pPr algn="r"/>
          <a:r>
            <a:rPr lang="en-US" sz="1200" baseline="0"/>
            <a:t>PAGE 3 OF 4</a:t>
          </a:r>
          <a:endParaRPr lang="en-US" sz="1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495301</xdr:colOff>
      <xdr:row>27</xdr:row>
      <xdr:rowOff>76200</xdr:rowOff>
    </xdr:from>
    <xdr:to>
      <xdr:col>8</xdr:col>
      <xdr:colOff>9526</xdr:colOff>
      <xdr:row>34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66583C2-1F6B-4766-8C44-13E50C80028B}"/>
            </a:ext>
          </a:extLst>
        </xdr:cNvPr>
        <xdr:cNvSpPr txBox="1"/>
      </xdr:nvSpPr>
      <xdr:spPr>
        <a:xfrm rot="5400000">
          <a:off x="8372476" y="4848225"/>
          <a:ext cx="112395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00"/>
            <a:t>EXHIBIT</a:t>
          </a:r>
          <a:r>
            <a:rPr lang="en-US" sz="1000" baseline="0"/>
            <a:t> MC-3</a:t>
          </a:r>
        </a:p>
        <a:p>
          <a:pPr algn="r"/>
          <a:r>
            <a:rPr lang="en-US" sz="1000" baseline="0"/>
            <a:t>PAGE 4 OF 4</a:t>
          </a:r>
          <a:endParaRPr 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topLeftCell="A39" zoomScaleNormal="100" workbookViewId="0">
      <selection activeCell="D66" sqref="D66"/>
    </sheetView>
  </sheetViews>
  <sheetFormatPr defaultColWidth="9.140625" defaultRowHeight="12.75" x14ac:dyDescent="0.2"/>
  <cols>
    <col min="1" max="1" width="11.7109375" style="5" bestFit="1" customWidth="1"/>
    <col min="2" max="2" width="51.42578125" style="5" customWidth="1"/>
    <col min="3" max="3" width="10.42578125" style="5" bestFit="1" customWidth="1"/>
    <col min="4" max="4" width="11.5703125" style="5" bestFit="1" customWidth="1"/>
    <col min="5" max="5" width="12.5703125" style="5" customWidth="1"/>
    <col min="6" max="6" width="11.5703125" style="5" bestFit="1" customWidth="1"/>
    <col min="7" max="13" width="10.42578125" style="5" bestFit="1" customWidth="1"/>
    <col min="14" max="14" width="11.85546875" style="5" customWidth="1"/>
    <col min="15" max="15" width="12.140625" style="5" customWidth="1"/>
    <col min="16" max="16" width="10" style="5" bestFit="1" customWidth="1"/>
    <col min="17" max="16384" width="9.140625" style="5"/>
  </cols>
  <sheetData>
    <row r="1" spans="1:16" x14ac:dyDescent="0.2">
      <c r="B1" s="4" t="s">
        <v>39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7" t="s">
        <v>64</v>
      </c>
    </row>
    <row r="2" spans="1:16" x14ac:dyDescent="0.2">
      <c r="B2" s="5" t="s">
        <v>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7" t="s">
        <v>67</v>
      </c>
    </row>
    <row r="3" spans="1:16" x14ac:dyDescent="0.2">
      <c r="B3" s="4" t="s">
        <v>40</v>
      </c>
      <c r="C3" s="4"/>
      <c r="D3" s="4"/>
      <c r="E3" s="4"/>
      <c r="F3" s="4"/>
      <c r="G3" s="6"/>
      <c r="H3" s="4"/>
      <c r="I3" s="4"/>
      <c r="J3" s="4"/>
      <c r="K3" s="4"/>
      <c r="L3" s="4"/>
      <c r="M3" s="4"/>
      <c r="N3" s="4"/>
      <c r="O3" s="6"/>
    </row>
    <row r="4" spans="1:16" x14ac:dyDescent="0.2">
      <c r="B4" s="4" t="s">
        <v>54</v>
      </c>
    </row>
    <row r="6" spans="1:16" ht="15" x14ac:dyDescent="0.35">
      <c r="B6" s="7" t="s">
        <v>61</v>
      </c>
      <c r="C6" s="8" t="s">
        <v>71</v>
      </c>
      <c r="D6" s="8" t="s">
        <v>72</v>
      </c>
      <c r="E6" s="8" t="s">
        <v>73</v>
      </c>
      <c r="F6" s="8" t="s">
        <v>74</v>
      </c>
      <c r="G6" s="8" t="s">
        <v>75</v>
      </c>
      <c r="H6" s="8" t="s">
        <v>76</v>
      </c>
      <c r="I6" s="8" t="s">
        <v>77</v>
      </c>
      <c r="J6" s="8" t="s">
        <v>78</v>
      </c>
      <c r="K6" s="8" t="s">
        <v>79</v>
      </c>
      <c r="L6" s="8" t="s">
        <v>80</v>
      </c>
      <c r="M6" s="8" t="s">
        <v>81</v>
      </c>
      <c r="N6" s="8" t="s">
        <v>82</v>
      </c>
      <c r="O6" s="8" t="s">
        <v>8</v>
      </c>
    </row>
    <row r="7" spans="1:16" x14ac:dyDescent="0.2">
      <c r="A7" s="9"/>
      <c r="B7" s="10" t="s">
        <v>2</v>
      </c>
      <c r="C7" s="10">
        <v>0</v>
      </c>
      <c r="D7" s="10">
        <v>73225.440000000002</v>
      </c>
      <c r="E7" s="10">
        <v>29369.599999999999</v>
      </c>
      <c r="F7" s="10">
        <v>73389.649999999994</v>
      </c>
      <c r="G7" s="10">
        <v>123357.42</v>
      </c>
      <c r="H7" s="10">
        <v>172015.57</v>
      </c>
      <c r="I7" s="10">
        <v>99543.877899999992</v>
      </c>
      <c r="J7" s="10">
        <v>182068.08900000001</v>
      </c>
      <c r="K7" s="10">
        <v>99656.95</v>
      </c>
      <c r="L7" s="10">
        <v>164990.6727</v>
      </c>
      <c r="M7" s="10">
        <v>3379.23</v>
      </c>
      <c r="N7" s="10">
        <v>198383.42139999999</v>
      </c>
      <c r="O7" s="10">
        <v>1219379.9210000001</v>
      </c>
      <c r="P7" s="11"/>
    </row>
    <row r="8" spans="1:16" x14ac:dyDescent="0.2">
      <c r="A8" s="12"/>
      <c r="B8" s="10" t="s">
        <v>51</v>
      </c>
      <c r="C8" s="10">
        <v>0</v>
      </c>
      <c r="D8" s="10">
        <v>49632</v>
      </c>
      <c r="E8" s="10">
        <v>49632</v>
      </c>
      <c r="F8" s="10">
        <v>75576</v>
      </c>
      <c r="G8" s="10">
        <v>51888</v>
      </c>
      <c r="H8" s="10">
        <v>43992</v>
      </c>
      <c r="I8" s="10">
        <v>55272</v>
      </c>
      <c r="J8" s="10">
        <v>65424</v>
      </c>
      <c r="K8" s="10">
        <v>71064</v>
      </c>
      <c r="L8" s="10">
        <v>46248</v>
      </c>
      <c r="M8" s="10">
        <v>42864</v>
      </c>
      <c r="N8" s="10">
        <v>68808</v>
      </c>
      <c r="O8" s="10">
        <v>620400</v>
      </c>
      <c r="P8" s="11"/>
    </row>
    <row r="9" spans="1:16" ht="15.75" x14ac:dyDescent="0.25">
      <c r="A9" s="13" t="s">
        <v>1</v>
      </c>
      <c r="B9" s="10" t="s">
        <v>34</v>
      </c>
      <c r="C9" s="10">
        <v>0</v>
      </c>
      <c r="D9" s="10">
        <v>0</v>
      </c>
      <c r="E9" s="10">
        <v>333093</v>
      </c>
      <c r="F9" s="10">
        <v>195732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99063</v>
      </c>
      <c r="M9" s="10">
        <v>38115</v>
      </c>
      <c r="N9" s="10">
        <v>189287</v>
      </c>
      <c r="O9" s="10">
        <v>855290</v>
      </c>
      <c r="P9" s="11"/>
    </row>
    <row r="10" spans="1:16" x14ac:dyDescent="0.2">
      <c r="B10" s="10" t="s">
        <v>32</v>
      </c>
      <c r="C10" s="10">
        <v>0</v>
      </c>
      <c r="D10" s="10">
        <v>0</v>
      </c>
      <c r="E10" s="10">
        <v>2461.46</v>
      </c>
      <c r="F10" s="10">
        <v>48100.58</v>
      </c>
      <c r="G10" s="10">
        <v>47017.78</v>
      </c>
      <c r="H10" s="10">
        <v>61094.44</v>
      </c>
      <c r="I10" s="10">
        <v>66910.399999999994</v>
      </c>
      <c r="J10" s="10">
        <v>136867.69</v>
      </c>
      <c r="K10" s="10">
        <v>136821.10860000001</v>
      </c>
      <c r="L10" s="10">
        <v>336220.05319999997</v>
      </c>
      <c r="M10" s="10">
        <v>58869.116000000002</v>
      </c>
      <c r="N10" s="10">
        <v>408466.34600000002</v>
      </c>
      <c r="O10" s="10">
        <v>1302828.9738</v>
      </c>
      <c r="P10" s="11"/>
    </row>
    <row r="11" spans="1:16" x14ac:dyDescent="0.2">
      <c r="B11" s="10" t="s">
        <v>57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199386</v>
      </c>
      <c r="M11" s="10">
        <v>61798</v>
      </c>
      <c r="N11" s="10">
        <v>628683.19999999995</v>
      </c>
      <c r="O11" s="10">
        <v>889867.2</v>
      </c>
      <c r="P11" s="11"/>
    </row>
    <row r="12" spans="1:16" x14ac:dyDescent="0.2">
      <c r="B12" s="10" t="s">
        <v>52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798010.6</v>
      </c>
      <c r="M12" s="10">
        <v>214005.3</v>
      </c>
      <c r="N12" s="10">
        <v>1586489.8</v>
      </c>
      <c r="O12" s="10">
        <v>2598505.7000000002</v>
      </c>
      <c r="P12" s="11"/>
    </row>
    <row r="13" spans="1:16" x14ac:dyDescent="0.2">
      <c r="A13" s="12"/>
      <c r="B13" s="10" t="s">
        <v>4</v>
      </c>
      <c r="C13" s="10">
        <v>0</v>
      </c>
      <c r="D13" s="10">
        <v>22979</v>
      </c>
      <c r="E13" s="10">
        <v>0</v>
      </c>
      <c r="F13" s="10">
        <v>194736</v>
      </c>
      <c r="G13" s="10">
        <v>201506</v>
      </c>
      <c r="H13" s="10">
        <v>268671</v>
      </c>
      <c r="I13" s="10">
        <v>216614</v>
      </c>
      <c r="J13" s="10">
        <v>180526</v>
      </c>
      <c r="K13" s="10">
        <v>339829</v>
      </c>
      <c r="L13" s="10">
        <v>317227</v>
      </c>
      <c r="M13" s="10">
        <v>382508</v>
      </c>
      <c r="N13" s="10">
        <v>800972</v>
      </c>
      <c r="O13" s="10">
        <v>2925568</v>
      </c>
      <c r="P13" s="11"/>
    </row>
    <row r="14" spans="1:16" x14ac:dyDescent="0.2">
      <c r="A14" s="12"/>
      <c r="B14" s="10" t="s">
        <v>5</v>
      </c>
      <c r="C14" s="10">
        <v>0</v>
      </c>
      <c r="D14" s="10">
        <v>418084</v>
      </c>
      <c r="E14" s="10">
        <v>604585</v>
      </c>
      <c r="F14" s="10">
        <v>1421262</v>
      </c>
      <c r="G14" s="10">
        <v>625208</v>
      </c>
      <c r="H14" s="10">
        <v>358935</v>
      </c>
      <c r="I14" s="10">
        <v>395216</v>
      </c>
      <c r="J14" s="10">
        <v>108367</v>
      </c>
      <c r="K14" s="10">
        <v>1026639</v>
      </c>
      <c r="L14" s="10">
        <v>441205</v>
      </c>
      <c r="M14" s="10">
        <v>841764</v>
      </c>
      <c r="N14" s="10">
        <v>8778617</v>
      </c>
      <c r="O14" s="10">
        <v>15019882</v>
      </c>
      <c r="P14" s="11"/>
    </row>
    <row r="15" spans="1:16" x14ac:dyDescent="0.2">
      <c r="A15" s="12"/>
      <c r="B15" s="10" t="s">
        <v>6</v>
      </c>
      <c r="C15" s="10">
        <v>0</v>
      </c>
      <c r="D15" s="10">
        <v>0</v>
      </c>
      <c r="E15" s="10">
        <v>0</v>
      </c>
      <c r="F15" s="10">
        <v>0</v>
      </c>
      <c r="G15" s="10">
        <v>39748</v>
      </c>
      <c r="H15" s="10">
        <v>30405</v>
      </c>
      <c r="I15" s="10">
        <v>387666</v>
      </c>
      <c r="J15" s="10">
        <v>366388</v>
      </c>
      <c r="K15" s="10">
        <v>243254</v>
      </c>
      <c r="L15" s="10">
        <v>283149</v>
      </c>
      <c r="M15" s="10">
        <v>557492</v>
      </c>
      <c r="N15" s="10">
        <v>3289099</v>
      </c>
      <c r="O15" s="10">
        <v>5197201</v>
      </c>
      <c r="P15" s="11"/>
    </row>
    <row r="16" spans="1:16" x14ac:dyDescent="0.2">
      <c r="B16" s="10" t="s">
        <v>50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40975</v>
      </c>
      <c r="N16" s="10">
        <v>0</v>
      </c>
      <c r="O16" s="10">
        <v>40975</v>
      </c>
      <c r="P16" s="11"/>
    </row>
    <row r="17" spans="2:16" x14ac:dyDescent="0.2">
      <c r="B17" s="1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spans="2:16" x14ac:dyDescent="0.2">
      <c r="B18" s="6" t="s">
        <v>8</v>
      </c>
      <c r="C18" s="15">
        <v>0</v>
      </c>
      <c r="D18" s="15">
        <v>563920.43999999994</v>
      </c>
      <c r="E18" s="15">
        <v>1019141.06</v>
      </c>
      <c r="F18" s="15">
        <v>2008796.23</v>
      </c>
      <c r="G18" s="15">
        <v>1088725.2</v>
      </c>
      <c r="H18" s="15">
        <v>935113.01</v>
      </c>
      <c r="I18" s="15">
        <v>1221222.2779000001</v>
      </c>
      <c r="J18" s="15">
        <v>1039640.779</v>
      </c>
      <c r="K18" s="15">
        <v>1917264.0586000001</v>
      </c>
      <c r="L18" s="15">
        <v>2685499.3259000001</v>
      </c>
      <c r="M18" s="15">
        <v>2241769.6459999997</v>
      </c>
      <c r="N18" s="15">
        <v>15948805.7674</v>
      </c>
      <c r="O18" s="15">
        <v>30669897.794799998</v>
      </c>
      <c r="P18" s="11"/>
    </row>
    <row r="19" spans="2:16" x14ac:dyDescent="0.2">
      <c r="B19" s="10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6" x14ac:dyDescent="0.2">
      <c r="B20" s="16" t="s">
        <v>2</v>
      </c>
      <c r="C20" s="15">
        <v>0</v>
      </c>
      <c r="D20" s="15">
        <v>6102</v>
      </c>
      <c r="E20" s="15">
        <v>8549</v>
      </c>
      <c r="F20" s="15">
        <v>14665</v>
      </c>
      <c r="G20" s="15">
        <v>24945</v>
      </c>
      <c r="H20" s="15">
        <v>39280</v>
      </c>
      <c r="I20" s="15">
        <v>47575</v>
      </c>
      <c r="J20" s="15">
        <v>62747</v>
      </c>
      <c r="K20" s="15">
        <v>71052</v>
      </c>
      <c r="L20" s="15">
        <v>84801</v>
      </c>
      <c r="M20" s="15">
        <v>85083</v>
      </c>
      <c r="N20" s="15">
        <v>101615</v>
      </c>
      <c r="O20" s="15">
        <v>546414</v>
      </c>
    </row>
    <row r="21" spans="2:16" x14ac:dyDescent="0.2">
      <c r="B21" s="16" t="s">
        <v>51</v>
      </c>
      <c r="C21" s="15">
        <v>0</v>
      </c>
      <c r="D21" s="15">
        <v>4136</v>
      </c>
      <c r="E21" s="15">
        <v>8272</v>
      </c>
      <c r="F21" s="15">
        <v>14570</v>
      </c>
      <c r="G21" s="15">
        <v>18894</v>
      </c>
      <c r="H21" s="15">
        <v>22560</v>
      </c>
      <c r="I21" s="15">
        <v>27166</v>
      </c>
      <c r="J21" s="15">
        <v>32618</v>
      </c>
      <c r="K21" s="15">
        <v>38540</v>
      </c>
      <c r="L21" s="15">
        <v>42394</v>
      </c>
      <c r="M21" s="15">
        <v>45966</v>
      </c>
      <c r="N21" s="15">
        <v>51700</v>
      </c>
      <c r="O21" s="15">
        <v>306816</v>
      </c>
    </row>
    <row r="22" spans="2:16" x14ac:dyDescent="0.2">
      <c r="B22" s="16" t="s">
        <v>34</v>
      </c>
      <c r="C22" s="15">
        <v>0</v>
      </c>
      <c r="D22" s="15">
        <v>0</v>
      </c>
      <c r="E22" s="15">
        <v>27758</v>
      </c>
      <c r="F22" s="15">
        <v>44069</v>
      </c>
      <c r="G22" s="15">
        <v>44069</v>
      </c>
      <c r="H22" s="15">
        <v>44069</v>
      </c>
      <c r="I22" s="15">
        <v>44069</v>
      </c>
      <c r="J22" s="15">
        <v>44069</v>
      </c>
      <c r="K22" s="15">
        <v>44069</v>
      </c>
      <c r="L22" s="15">
        <v>52324</v>
      </c>
      <c r="M22" s="15">
        <v>55500</v>
      </c>
      <c r="N22" s="15">
        <v>71274</v>
      </c>
      <c r="O22" s="15">
        <v>471270</v>
      </c>
    </row>
    <row r="23" spans="2:16" x14ac:dyDescent="0.2">
      <c r="B23" s="16" t="s">
        <v>32</v>
      </c>
      <c r="C23" s="15">
        <v>0</v>
      </c>
      <c r="D23" s="15">
        <v>0</v>
      </c>
      <c r="E23" s="15">
        <v>205</v>
      </c>
      <c r="F23" s="15">
        <v>4213</v>
      </c>
      <c r="G23" s="15">
        <v>8131</v>
      </c>
      <c r="H23" s="15">
        <v>13222</v>
      </c>
      <c r="I23" s="15">
        <v>18798</v>
      </c>
      <c r="J23" s="15">
        <v>30204</v>
      </c>
      <c r="K23" s="15">
        <v>41606</v>
      </c>
      <c r="L23" s="15">
        <v>69624</v>
      </c>
      <c r="M23" s="15">
        <v>74530</v>
      </c>
      <c r="N23" s="15">
        <v>108569</v>
      </c>
      <c r="O23" s="15">
        <v>369102</v>
      </c>
    </row>
    <row r="24" spans="2:16" x14ac:dyDescent="0.2">
      <c r="B24" s="16" t="s">
        <v>57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222466.8</v>
      </c>
      <c r="I24" s="15">
        <v>222466.8</v>
      </c>
      <c r="J24" s="15">
        <v>222466.8</v>
      </c>
      <c r="K24" s="15">
        <v>222466.8</v>
      </c>
      <c r="L24" s="15">
        <v>0</v>
      </c>
      <c r="M24" s="15">
        <v>0</v>
      </c>
      <c r="N24" s="15">
        <v>0</v>
      </c>
      <c r="O24" s="15">
        <v>889867.2</v>
      </c>
    </row>
    <row r="25" spans="2:16" x14ac:dyDescent="0.2">
      <c r="B25" s="16" t="s">
        <v>52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66501</v>
      </c>
      <c r="M25" s="15">
        <v>84335</v>
      </c>
      <c r="N25" s="15">
        <v>216542</v>
      </c>
      <c r="O25" s="15">
        <v>367378</v>
      </c>
    </row>
    <row r="26" spans="2:16" x14ac:dyDescent="0.2">
      <c r="B26" s="16" t="s">
        <v>4</v>
      </c>
      <c r="C26" s="15">
        <v>0</v>
      </c>
      <c r="D26" s="15">
        <v>1915</v>
      </c>
      <c r="E26" s="15">
        <v>1915</v>
      </c>
      <c r="F26" s="15">
        <v>18143</v>
      </c>
      <c r="G26" s="15">
        <v>34935</v>
      </c>
      <c r="H26" s="15">
        <v>57324</v>
      </c>
      <c r="I26" s="15">
        <v>75375</v>
      </c>
      <c r="J26" s="15">
        <v>90419</v>
      </c>
      <c r="K26" s="15">
        <v>118738</v>
      </c>
      <c r="L26" s="15">
        <v>145174</v>
      </c>
      <c r="M26" s="15">
        <v>177050</v>
      </c>
      <c r="N26" s="15">
        <v>243798</v>
      </c>
      <c r="O26" s="15">
        <v>964786</v>
      </c>
    </row>
    <row r="27" spans="2:16" x14ac:dyDescent="0.2">
      <c r="B27" s="16" t="s">
        <v>5</v>
      </c>
      <c r="C27" s="15">
        <v>0</v>
      </c>
      <c r="D27" s="15">
        <v>34840</v>
      </c>
      <c r="E27" s="15">
        <v>85222</v>
      </c>
      <c r="F27" s="15">
        <v>203661</v>
      </c>
      <c r="G27" s="15">
        <v>255762</v>
      </c>
      <c r="H27" s="15">
        <v>285673</v>
      </c>
      <c r="I27" s="15">
        <v>318608</v>
      </c>
      <c r="J27" s="15">
        <v>327639</v>
      </c>
      <c r="K27" s="15">
        <v>413192</v>
      </c>
      <c r="L27" s="15">
        <v>449959</v>
      </c>
      <c r="M27" s="15">
        <v>520106</v>
      </c>
      <c r="N27" s="15">
        <v>1251657</v>
      </c>
      <c r="O27" s="15">
        <v>4146319</v>
      </c>
    </row>
    <row r="28" spans="2:16" x14ac:dyDescent="0.2">
      <c r="B28" s="16" t="s">
        <v>6</v>
      </c>
      <c r="C28" s="15">
        <v>0</v>
      </c>
      <c r="D28" s="15">
        <v>0</v>
      </c>
      <c r="E28" s="15">
        <v>0</v>
      </c>
      <c r="F28" s="15">
        <v>0</v>
      </c>
      <c r="G28" s="15">
        <v>3312</v>
      </c>
      <c r="H28" s="15">
        <v>5846</v>
      </c>
      <c r="I28" s="15">
        <v>38152</v>
      </c>
      <c r="J28" s="15">
        <v>68684</v>
      </c>
      <c r="K28" s="15">
        <v>88955</v>
      </c>
      <c r="L28" s="15">
        <v>112551</v>
      </c>
      <c r="M28" s="15">
        <v>159009</v>
      </c>
      <c r="N28" s="15">
        <v>433101</v>
      </c>
      <c r="O28" s="15">
        <v>909610</v>
      </c>
    </row>
    <row r="29" spans="2:16" x14ac:dyDescent="0.2">
      <c r="B29" s="16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10243.75</v>
      </c>
      <c r="I29" s="15">
        <v>10243.75</v>
      </c>
      <c r="J29" s="15">
        <v>10243.75</v>
      </c>
      <c r="K29" s="15">
        <v>10243.75</v>
      </c>
      <c r="L29" s="15">
        <v>0</v>
      </c>
      <c r="M29" s="15">
        <v>0</v>
      </c>
      <c r="N29" s="15">
        <v>0</v>
      </c>
      <c r="O29" s="15">
        <v>40975</v>
      </c>
    </row>
    <row r="30" spans="2:16" x14ac:dyDescent="0.2">
      <c r="B30" s="16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2:16" x14ac:dyDescent="0.2">
      <c r="B31" s="6" t="s">
        <v>8</v>
      </c>
      <c r="C31" s="15">
        <v>0</v>
      </c>
      <c r="D31" s="15">
        <v>46993</v>
      </c>
      <c r="E31" s="15">
        <v>131921</v>
      </c>
      <c r="F31" s="15">
        <v>299321</v>
      </c>
      <c r="G31" s="15">
        <v>390048</v>
      </c>
      <c r="H31" s="15">
        <v>700684.55</v>
      </c>
      <c r="I31" s="15">
        <v>802453.55</v>
      </c>
      <c r="J31" s="15">
        <v>889090.55</v>
      </c>
      <c r="K31" s="15">
        <v>1048862.55</v>
      </c>
      <c r="L31" s="15">
        <v>1023328</v>
      </c>
      <c r="M31" s="15">
        <v>1201579</v>
      </c>
      <c r="N31" s="15">
        <v>2478256</v>
      </c>
      <c r="O31" s="15">
        <v>9012537.1999999993</v>
      </c>
    </row>
    <row r="32" spans="2:16" x14ac:dyDescent="0.2">
      <c r="B32" s="10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2:16" x14ac:dyDescent="0.2">
      <c r="B33" s="16" t="s">
        <v>2</v>
      </c>
      <c r="C33" s="15">
        <v>101615</v>
      </c>
      <c r="D33" s="15">
        <v>95513</v>
      </c>
      <c r="E33" s="15">
        <v>93066</v>
      </c>
      <c r="F33" s="15">
        <v>86950</v>
      </c>
      <c r="G33" s="15">
        <v>76670</v>
      </c>
      <c r="H33" s="15">
        <v>62335</v>
      </c>
      <c r="I33" s="15">
        <v>54040</v>
      </c>
      <c r="J33" s="15">
        <v>38868</v>
      </c>
      <c r="K33" s="15">
        <v>30563</v>
      </c>
      <c r="L33" s="15">
        <v>16814</v>
      </c>
      <c r="M33" s="15">
        <v>16532</v>
      </c>
      <c r="N33" s="15">
        <v>0</v>
      </c>
      <c r="O33" s="15">
        <v>672966</v>
      </c>
    </row>
    <row r="34" spans="2:16" x14ac:dyDescent="0.2">
      <c r="B34" s="16" t="s">
        <v>51</v>
      </c>
      <c r="C34" s="15">
        <v>51700</v>
      </c>
      <c r="D34" s="15">
        <v>47564</v>
      </c>
      <c r="E34" s="15">
        <v>43428</v>
      </c>
      <c r="F34" s="15">
        <v>37130</v>
      </c>
      <c r="G34" s="15">
        <v>32806</v>
      </c>
      <c r="H34" s="15">
        <v>29140</v>
      </c>
      <c r="I34" s="15">
        <v>24534</v>
      </c>
      <c r="J34" s="15">
        <v>19082</v>
      </c>
      <c r="K34" s="15">
        <v>13160</v>
      </c>
      <c r="L34" s="15">
        <v>9306</v>
      </c>
      <c r="M34" s="15">
        <v>5734</v>
      </c>
      <c r="N34" s="15">
        <v>0</v>
      </c>
      <c r="O34" s="15">
        <v>313584</v>
      </c>
    </row>
    <row r="35" spans="2:16" x14ac:dyDescent="0.2">
      <c r="B35" s="16" t="s">
        <v>34</v>
      </c>
      <c r="C35" s="15">
        <v>71274</v>
      </c>
      <c r="D35" s="15">
        <v>71274</v>
      </c>
      <c r="E35" s="15">
        <v>43516</v>
      </c>
      <c r="F35" s="15">
        <v>27205</v>
      </c>
      <c r="G35" s="15">
        <v>27205</v>
      </c>
      <c r="H35" s="15">
        <v>27205</v>
      </c>
      <c r="I35" s="15">
        <v>27205</v>
      </c>
      <c r="J35" s="15">
        <v>27205</v>
      </c>
      <c r="K35" s="15">
        <v>27205</v>
      </c>
      <c r="L35" s="15">
        <v>18950</v>
      </c>
      <c r="M35" s="15">
        <v>15774</v>
      </c>
      <c r="N35" s="15">
        <v>0</v>
      </c>
      <c r="O35" s="15">
        <v>384018</v>
      </c>
    </row>
    <row r="36" spans="2:16" x14ac:dyDescent="0.2">
      <c r="B36" s="16" t="s">
        <v>32</v>
      </c>
      <c r="C36" s="15">
        <v>108569</v>
      </c>
      <c r="D36" s="15">
        <v>108569</v>
      </c>
      <c r="E36" s="15">
        <v>108364</v>
      </c>
      <c r="F36" s="15">
        <v>104356</v>
      </c>
      <c r="G36" s="15">
        <v>100438</v>
      </c>
      <c r="H36" s="15">
        <v>95347</v>
      </c>
      <c r="I36" s="15">
        <v>89771</v>
      </c>
      <c r="J36" s="15">
        <v>78365</v>
      </c>
      <c r="K36" s="15">
        <v>66963</v>
      </c>
      <c r="L36" s="15">
        <v>38945</v>
      </c>
      <c r="M36" s="15">
        <v>34039</v>
      </c>
      <c r="N36" s="15">
        <v>0</v>
      </c>
      <c r="O36" s="15">
        <v>933726</v>
      </c>
    </row>
    <row r="37" spans="2:16" x14ac:dyDescent="0.2">
      <c r="B37" s="16" t="s">
        <v>57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2:16" x14ac:dyDescent="0.2">
      <c r="B38" s="16" t="s">
        <v>52</v>
      </c>
      <c r="C38" s="15">
        <v>216542</v>
      </c>
      <c r="D38" s="15">
        <v>216542</v>
      </c>
      <c r="E38" s="15">
        <v>216542</v>
      </c>
      <c r="F38" s="15">
        <v>216542</v>
      </c>
      <c r="G38" s="15">
        <v>216542</v>
      </c>
      <c r="H38" s="15">
        <v>216542</v>
      </c>
      <c r="I38" s="15">
        <v>216542</v>
      </c>
      <c r="J38" s="15">
        <v>216542</v>
      </c>
      <c r="K38" s="15">
        <v>216542</v>
      </c>
      <c r="L38" s="15">
        <v>150041</v>
      </c>
      <c r="M38" s="15">
        <v>132207</v>
      </c>
      <c r="N38" s="15">
        <v>0</v>
      </c>
      <c r="O38" s="15">
        <v>2231126</v>
      </c>
    </row>
    <row r="39" spans="2:16" x14ac:dyDescent="0.2">
      <c r="B39" s="16" t="s">
        <v>4</v>
      </c>
      <c r="C39" s="15">
        <v>243797</v>
      </c>
      <c r="D39" s="15">
        <v>241882</v>
      </c>
      <c r="E39" s="15">
        <v>241882</v>
      </c>
      <c r="F39" s="15">
        <v>225654</v>
      </c>
      <c r="G39" s="15">
        <v>208862</v>
      </c>
      <c r="H39" s="15">
        <v>186473</v>
      </c>
      <c r="I39" s="15">
        <v>168422</v>
      </c>
      <c r="J39" s="15">
        <v>153378</v>
      </c>
      <c r="K39" s="15">
        <v>125059</v>
      </c>
      <c r="L39" s="15">
        <v>98623</v>
      </c>
      <c r="M39" s="15">
        <v>66747</v>
      </c>
      <c r="N39" s="15">
        <v>-1</v>
      </c>
      <c r="O39" s="15">
        <v>1960778</v>
      </c>
    </row>
    <row r="40" spans="2:16" x14ac:dyDescent="0.2">
      <c r="B40" s="16" t="s">
        <v>5</v>
      </c>
      <c r="C40" s="15">
        <v>1251657</v>
      </c>
      <c r="D40" s="15">
        <v>1216817</v>
      </c>
      <c r="E40" s="15">
        <v>1166435</v>
      </c>
      <c r="F40" s="15">
        <v>1047996</v>
      </c>
      <c r="G40" s="15">
        <v>995895</v>
      </c>
      <c r="H40" s="15">
        <v>965984</v>
      </c>
      <c r="I40" s="15">
        <v>933049</v>
      </c>
      <c r="J40" s="15">
        <v>924018</v>
      </c>
      <c r="K40" s="15">
        <v>838465</v>
      </c>
      <c r="L40" s="15">
        <v>801698</v>
      </c>
      <c r="M40" s="15">
        <v>731551</v>
      </c>
      <c r="N40" s="15">
        <v>0</v>
      </c>
      <c r="O40" s="15">
        <v>10873565</v>
      </c>
    </row>
    <row r="41" spans="2:16" x14ac:dyDescent="0.2">
      <c r="B41" s="16" t="s">
        <v>6</v>
      </c>
      <c r="C41" s="15">
        <v>433100</v>
      </c>
      <c r="D41" s="15">
        <v>433100</v>
      </c>
      <c r="E41" s="15">
        <v>433100</v>
      </c>
      <c r="F41" s="15">
        <v>433100</v>
      </c>
      <c r="G41" s="15">
        <v>429788</v>
      </c>
      <c r="H41" s="15">
        <v>427254</v>
      </c>
      <c r="I41" s="15">
        <v>394948</v>
      </c>
      <c r="J41" s="15">
        <v>364416</v>
      </c>
      <c r="K41" s="15">
        <v>344145</v>
      </c>
      <c r="L41" s="15">
        <v>320549</v>
      </c>
      <c r="M41" s="15">
        <v>274091</v>
      </c>
      <c r="N41" s="15">
        <v>-1</v>
      </c>
      <c r="O41" s="15">
        <v>4287590</v>
      </c>
    </row>
    <row r="42" spans="2:16" x14ac:dyDescent="0.2">
      <c r="B42" s="16" t="s">
        <v>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2:16" x14ac:dyDescent="0.2">
      <c r="B43" s="16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2:16" x14ac:dyDescent="0.2">
      <c r="B44" s="6" t="s">
        <v>8</v>
      </c>
      <c r="C44" s="15">
        <v>2478254</v>
      </c>
      <c r="D44" s="15">
        <v>2431261</v>
      </c>
      <c r="E44" s="15">
        <v>2346333</v>
      </c>
      <c r="F44" s="15">
        <v>2178933</v>
      </c>
      <c r="G44" s="15">
        <v>2088206</v>
      </c>
      <c r="H44" s="15">
        <v>2010280</v>
      </c>
      <c r="I44" s="15">
        <v>1908511</v>
      </c>
      <c r="J44" s="15">
        <v>1821874</v>
      </c>
      <c r="K44" s="15">
        <v>1662102</v>
      </c>
      <c r="L44" s="15">
        <v>1454926</v>
      </c>
      <c r="M44" s="15">
        <v>1276675</v>
      </c>
      <c r="N44" s="15">
        <v>-2</v>
      </c>
      <c r="O44" s="15">
        <v>21657353</v>
      </c>
    </row>
    <row r="45" spans="2:16" x14ac:dyDescent="0.2">
      <c r="B45" s="10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2:16" x14ac:dyDescent="0.2">
      <c r="B46" s="6" t="s">
        <v>8</v>
      </c>
      <c r="C46" s="15">
        <v>2478254</v>
      </c>
      <c r="D46" s="15">
        <v>2478254</v>
      </c>
      <c r="E46" s="15">
        <v>2478254</v>
      </c>
      <c r="F46" s="15">
        <v>2478254</v>
      </c>
      <c r="G46" s="15">
        <v>2478254</v>
      </c>
      <c r="H46" s="15">
        <v>2710964.55</v>
      </c>
      <c r="I46" s="15">
        <v>2710964.55</v>
      </c>
      <c r="J46" s="15">
        <v>2710964.55</v>
      </c>
      <c r="K46" s="15">
        <v>2710964.55</v>
      </c>
      <c r="L46" s="15">
        <v>2478254</v>
      </c>
      <c r="M46" s="15">
        <v>2478254</v>
      </c>
      <c r="N46" s="15">
        <v>2478254</v>
      </c>
      <c r="O46" s="15">
        <v>30669890.200000003</v>
      </c>
      <c r="P46" s="15"/>
    </row>
    <row r="48" spans="2:16" x14ac:dyDescent="0.2">
      <c r="B48" s="3" t="s">
        <v>62</v>
      </c>
    </row>
  </sheetData>
  <pageMargins left="0.75" right="0.75" top="0.75" bottom="0.75" header="0.75" footer="0.3"/>
  <pageSetup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EEFC1-D9A7-42CE-922A-B812F3757D4E}">
  <sheetPr>
    <pageSetUpPr fitToPage="1"/>
  </sheetPr>
  <dimension ref="A1:P48"/>
  <sheetViews>
    <sheetView topLeftCell="A28" zoomScaleNormal="100" workbookViewId="0">
      <selection activeCell="A50" sqref="A50"/>
    </sheetView>
  </sheetViews>
  <sheetFormatPr defaultColWidth="9.140625" defaultRowHeight="12.75" x14ac:dyDescent="0.2"/>
  <cols>
    <col min="1" max="1" width="36.5703125" style="1" customWidth="1"/>
    <col min="2" max="2" width="17" style="1" customWidth="1"/>
    <col min="3" max="14" width="11.7109375" style="1" customWidth="1"/>
    <col min="15" max="15" width="12.7109375" style="1" customWidth="1"/>
    <col min="16" max="16" width="6.140625" style="1" bestFit="1" customWidth="1"/>
    <col min="17" max="16384" width="9.140625" style="1"/>
  </cols>
  <sheetData>
    <row r="1" spans="1:15" s="12" customFormat="1" x14ac:dyDescent="0.2">
      <c r="A1" s="4" t="s">
        <v>39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8" t="s">
        <v>64</v>
      </c>
    </row>
    <row r="2" spans="1:15" s="12" customFormat="1" x14ac:dyDescent="0.2">
      <c r="A2" s="12" t="s">
        <v>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 t="s">
        <v>70</v>
      </c>
    </row>
    <row r="3" spans="1:15" s="12" customFormat="1" x14ac:dyDescent="0.2">
      <c r="A3" s="4" t="s">
        <v>40</v>
      </c>
      <c r="C3" s="4"/>
      <c r="D3" s="4"/>
      <c r="E3" s="4"/>
      <c r="F3" s="4"/>
      <c r="G3" s="6"/>
      <c r="H3" s="4"/>
      <c r="I3" s="4"/>
      <c r="J3" s="4"/>
      <c r="K3" s="4"/>
      <c r="L3" s="4"/>
      <c r="M3" s="4"/>
      <c r="N3" s="4"/>
      <c r="O3" s="6"/>
    </row>
    <row r="4" spans="1:15" s="12" customFormat="1" x14ac:dyDescent="0.2">
      <c r="A4" s="4" t="s">
        <v>54</v>
      </c>
    </row>
    <row r="5" spans="1:15" s="12" customFormat="1" x14ac:dyDescent="0.2"/>
    <row r="6" spans="1:15" x14ac:dyDescent="0.2">
      <c r="A6" s="82" t="s">
        <v>55</v>
      </c>
      <c r="B6" s="83"/>
      <c r="C6" s="83" t="s">
        <v>35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4"/>
    </row>
    <row r="7" spans="1:15" ht="25.5" customHeight="1" x14ac:dyDescent="0.2">
      <c r="A7" s="85" t="s">
        <v>0</v>
      </c>
      <c r="B7" s="87" t="s">
        <v>36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ht="33.75" customHeight="1" x14ac:dyDescent="0.2">
      <c r="A8" s="86"/>
      <c r="B8" s="86"/>
      <c r="C8" s="20" t="s">
        <v>31</v>
      </c>
      <c r="D8" s="20" t="s">
        <v>10</v>
      </c>
      <c r="E8" s="20" t="s">
        <v>11</v>
      </c>
      <c r="F8" s="20" t="s">
        <v>12</v>
      </c>
      <c r="G8" s="20" t="s">
        <v>13</v>
      </c>
      <c r="H8" s="20" t="s">
        <v>14</v>
      </c>
      <c r="I8" s="20" t="s">
        <v>15</v>
      </c>
      <c r="J8" s="20" t="s">
        <v>16</v>
      </c>
      <c r="K8" s="20" t="s">
        <v>17</v>
      </c>
      <c r="L8" s="20" t="s">
        <v>18</v>
      </c>
      <c r="M8" s="20" t="s">
        <v>19</v>
      </c>
      <c r="N8" s="20" t="s">
        <v>20</v>
      </c>
      <c r="O8" s="20" t="s">
        <v>8</v>
      </c>
    </row>
    <row r="9" spans="1:15" x14ac:dyDescent="0.2">
      <c r="A9" s="21" t="s">
        <v>2</v>
      </c>
      <c r="B9" s="22">
        <v>1219380</v>
      </c>
      <c r="C9" s="23">
        <v>0</v>
      </c>
      <c r="D9" s="23">
        <v>6102</v>
      </c>
      <c r="E9" s="23">
        <v>8549</v>
      </c>
      <c r="F9" s="23">
        <v>14665</v>
      </c>
      <c r="G9" s="23">
        <v>24945</v>
      </c>
      <c r="H9" s="23">
        <v>39280</v>
      </c>
      <c r="I9" s="23">
        <v>47575</v>
      </c>
      <c r="J9" s="23">
        <v>62747</v>
      </c>
      <c r="K9" s="23">
        <v>71052</v>
      </c>
      <c r="L9" s="23">
        <v>84801</v>
      </c>
      <c r="M9" s="23">
        <v>85083</v>
      </c>
      <c r="N9" s="23">
        <v>101615</v>
      </c>
      <c r="O9" s="24">
        <v>546414</v>
      </c>
    </row>
    <row r="10" spans="1:15" x14ac:dyDescent="0.2">
      <c r="A10" s="25" t="s">
        <v>3</v>
      </c>
      <c r="B10" s="26">
        <v>620400</v>
      </c>
      <c r="C10" s="27">
        <v>0</v>
      </c>
      <c r="D10" s="27">
        <v>4136</v>
      </c>
      <c r="E10" s="27">
        <v>8272</v>
      </c>
      <c r="F10" s="27">
        <v>14570</v>
      </c>
      <c r="G10" s="27">
        <v>18894</v>
      </c>
      <c r="H10" s="27">
        <v>22560</v>
      </c>
      <c r="I10" s="27">
        <v>27166</v>
      </c>
      <c r="J10" s="27">
        <v>32618</v>
      </c>
      <c r="K10" s="27">
        <v>38540</v>
      </c>
      <c r="L10" s="27">
        <v>42394</v>
      </c>
      <c r="M10" s="27">
        <v>45966</v>
      </c>
      <c r="N10" s="27">
        <v>51700</v>
      </c>
      <c r="O10" s="28">
        <v>306816</v>
      </c>
    </row>
    <row r="11" spans="1:15" x14ac:dyDescent="0.2">
      <c r="A11" s="25" t="s">
        <v>34</v>
      </c>
      <c r="B11" s="26">
        <v>855288</v>
      </c>
      <c r="C11" s="27">
        <v>0</v>
      </c>
      <c r="D11" s="27">
        <v>0</v>
      </c>
      <c r="E11" s="27">
        <v>27758</v>
      </c>
      <c r="F11" s="27">
        <v>44069</v>
      </c>
      <c r="G11" s="27">
        <v>44069</v>
      </c>
      <c r="H11" s="27">
        <v>44069</v>
      </c>
      <c r="I11" s="27">
        <v>44069</v>
      </c>
      <c r="J11" s="27">
        <v>44069</v>
      </c>
      <c r="K11" s="27">
        <v>44069</v>
      </c>
      <c r="L11" s="27">
        <v>52324</v>
      </c>
      <c r="M11" s="27">
        <v>55500</v>
      </c>
      <c r="N11" s="27">
        <v>71274</v>
      </c>
      <c r="O11" s="28">
        <v>471270</v>
      </c>
    </row>
    <row r="12" spans="1:15" x14ac:dyDescent="0.2">
      <c r="A12" s="25" t="s">
        <v>32</v>
      </c>
      <c r="B12" s="26">
        <v>1302828</v>
      </c>
      <c r="C12" s="27">
        <v>0</v>
      </c>
      <c r="D12" s="27">
        <v>0</v>
      </c>
      <c r="E12" s="27">
        <v>205</v>
      </c>
      <c r="F12" s="27">
        <v>4213</v>
      </c>
      <c r="G12" s="27">
        <v>8131</v>
      </c>
      <c r="H12" s="27">
        <v>13222</v>
      </c>
      <c r="I12" s="27">
        <v>18798</v>
      </c>
      <c r="J12" s="27">
        <v>30204</v>
      </c>
      <c r="K12" s="27">
        <v>41606</v>
      </c>
      <c r="L12" s="27">
        <v>69624</v>
      </c>
      <c r="M12" s="27">
        <v>74530</v>
      </c>
      <c r="N12" s="27">
        <v>108569</v>
      </c>
      <c r="O12" s="28">
        <v>369102</v>
      </c>
    </row>
    <row r="13" spans="1:15" x14ac:dyDescent="0.2">
      <c r="A13" s="25" t="s">
        <v>57</v>
      </c>
      <c r="B13" s="26">
        <v>889867.2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222466.8</v>
      </c>
      <c r="I13" s="27">
        <v>222466.8</v>
      </c>
      <c r="J13" s="27">
        <v>222466.8</v>
      </c>
      <c r="K13" s="27">
        <v>222466.8</v>
      </c>
      <c r="L13" s="27">
        <v>0</v>
      </c>
      <c r="M13" s="27">
        <v>0</v>
      </c>
      <c r="N13" s="27">
        <v>0</v>
      </c>
      <c r="O13" s="28">
        <v>889867.2</v>
      </c>
    </row>
    <row r="14" spans="1:15" x14ac:dyDescent="0.2">
      <c r="A14" s="25" t="s">
        <v>52</v>
      </c>
      <c r="B14" s="26">
        <v>2598504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66501</v>
      </c>
      <c r="M14" s="27">
        <v>84335</v>
      </c>
      <c r="N14" s="27">
        <v>216542</v>
      </c>
      <c r="O14" s="28">
        <v>367378</v>
      </c>
    </row>
    <row r="15" spans="1:15" x14ac:dyDescent="0.2">
      <c r="A15" s="25" t="s">
        <v>4</v>
      </c>
      <c r="B15" s="26">
        <v>2925564</v>
      </c>
      <c r="C15" s="27">
        <v>0</v>
      </c>
      <c r="D15" s="27">
        <v>1915</v>
      </c>
      <c r="E15" s="27">
        <v>1915</v>
      </c>
      <c r="F15" s="27">
        <v>18143</v>
      </c>
      <c r="G15" s="27">
        <v>34935</v>
      </c>
      <c r="H15" s="27">
        <v>57324</v>
      </c>
      <c r="I15" s="27">
        <v>75375</v>
      </c>
      <c r="J15" s="27">
        <v>90419</v>
      </c>
      <c r="K15" s="27">
        <v>118738</v>
      </c>
      <c r="L15" s="27">
        <v>145174</v>
      </c>
      <c r="M15" s="27">
        <v>177050</v>
      </c>
      <c r="N15" s="27">
        <v>243798</v>
      </c>
      <c r="O15" s="28">
        <v>964786</v>
      </c>
    </row>
    <row r="16" spans="1:15" x14ac:dyDescent="0.2">
      <c r="A16" s="25" t="s">
        <v>5</v>
      </c>
      <c r="B16" s="26">
        <v>15019884</v>
      </c>
      <c r="C16" s="27">
        <v>0</v>
      </c>
      <c r="D16" s="27">
        <v>34840</v>
      </c>
      <c r="E16" s="27">
        <v>85222</v>
      </c>
      <c r="F16" s="27">
        <v>203661</v>
      </c>
      <c r="G16" s="27">
        <v>255762</v>
      </c>
      <c r="H16" s="27">
        <v>285673</v>
      </c>
      <c r="I16" s="27">
        <v>318608</v>
      </c>
      <c r="J16" s="27">
        <v>327639</v>
      </c>
      <c r="K16" s="27">
        <v>413192</v>
      </c>
      <c r="L16" s="27">
        <v>449959</v>
      </c>
      <c r="M16" s="27">
        <v>520106</v>
      </c>
      <c r="N16" s="27">
        <v>1251657</v>
      </c>
      <c r="O16" s="28">
        <v>4146319</v>
      </c>
    </row>
    <row r="17" spans="1:16" x14ac:dyDescent="0.2">
      <c r="A17" s="25" t="s">
        <v>6</v>
      </c>
      <c r="B17" s="26">
        <v>5197200</v>
      </c>
      <c r="C17" s="27">
        <v>0</v>
      </c>
      <c r="D17" s="27">
        <v>0</v>
      </c>
      <c r="E17" s="27">
        <v>0</v>
      </c>
      <c r="F17" s="27">
        <v>0</v>
      </c>
      <c r="G17" s="27">
        <v>3312</v>
      </c>
      <c r="H17" s="27">
        <v>5846</v>
      </c>
      <c r="I17" s="27">
        <v>38152</v>
      </c>
      <c r="J17" s="27">
        <v>68684</v>
      </c>
      <c r="K17" s="27">
        <v>88955</v>
      </c>
      <c r="L17" s="27">
        <v>112551</v>
      </c>
      <c r="M17" s="27">
        <v>159009</v>
      </c>
      <c r="N17" s="27">
        <v>433101</v>
      </c>
      <c r="O17" s="28">
        <v>909610</v>
      </c>
    </row>
    <row r="18" spans="1:16" x14ac:dyDescent="0.2">
      <c r="A18" s="25" t="s">
        <v>7</v>
      </c>
      <c r="B18" s="26">
        <v>40975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10243.75</v>
      </c>
      <c r="I18" s="27">
        <v>10243.75</v>
      </c>
      <c r="J18" s="27">
        <v>10243.75</v>
      </c>
      <c r="K18" s="27">
        <v>10243.75</v>
      </c>
      <c r="L18" s="27">
        <v>0</v>
      </c>
      <c r="M18" s="27">
        <v>0</v>
      </c>
      <c r="N18" s="27">
        <v>0</v>
      </c>
      <c r="O18" s="28">
        <v>40975</v>
      </c>
    </row>
    <row r="19" spans="1:16" x14ac:dyDescent="0.2">
      <c r="A19" s="29" t="s">
        <v>33</v>
      </c>
      <c r="B19" s="30">
        <v>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2">
        <v>0</v>
      </c>
    </row>
    <row r="20" spans="1:16" x14ac:dyDescent="0.2">
      <c r="A20" s="33" t="s">
        <v>8</v>
      </c>
      <c r="B20" s="34">
        <v>30669890.199999999</v>
      </c>
      <c r="C20" s="35">
        <v>0</v>
      </c>
      <c r="D20" s="35">
        <v>46993</v>
      </c>
      <c r="E20" s="35">
        <v>131921</v>
      </c>
      <c r="F20" s="35">
        <v>299321</v>
      </c>
      <c r="G20" s="35">
        <v>390048</v>
      </c>
      <c r="H20" s="35">
        <v>700684.55</v>
      </c>
      <c r="I20" s="35">
        <v>802453.55</v>
      </c>
      <c r="J20" s="35">
        <v>889090.55</v>
      </c>
      <c r="K20" s="35">
        <v>1048862.55</v>
      </c>
      <c r="L20" s="35">
        <v>1023328</v>
      </c>
      <c r="M20" s="35">
        <v>1201579</v>
      </c>
      <c r="N20" s="35">
        <v>2478256</v>
      </c>
      <c r="O20" s="35">
        <v>9012537.1999999993</v>
      </c>
      <c r="P20" s="36"/>
    </row>
    <row r="21" spans="1:16" x14ac:dyDescent="0.2">
      <c r="A21" s="19" t="s">
        <v>37</v>
      </c>
      <c r="B21" s="35"/>
      <c r="C21" s="35">
        <v>2478254</v>
      </c>
      <c r="D21" s="35">
        <v>2431261</v>
      </c>
      <c r="E21" s="35">
        <v>2346333</v>
      </c>
      <c r="F21" s="35">
        <v>2178933</v>
      </c>
      <c r="G21" s="35">
        <v>2088206</v>
      </c>
      <c r="H21" s="35">
        <v>2010280</v>
      </c>
      <c r="I21" s="35">
        <v>1908511</v>
      </c>
      <c r="J21" s="35">
        <v>1821874</v>
      </c>
      <c r="K21" s="35">
        <v>1662102</v>
      </c>
      <c r="L21" s="35">
        <v>1454926</v>
      </c>
      <c r="M21" s="35">
        <v>1276675</v>
      </c>
      <c r="N21" s="35">
        <v>-2</v>
      </c>
      <c r="O21" s="35">
        <v>21657353</v>
      </c>
      <c r="P21" s="36"/>
    </row>
    <row r="22" spans="1:16" ht="13.5" thickBot="1" x14ac:dyDescent="0.25">
      <c r="A22" s="37" t="s">
        <v>38</v>
      </c>
      <c r="B22" s="38"/>
      <c r="C22" s="38">
        <v>2478254</v>
      </c>
      <c r="D22" s="38">
        <v>2478254</v>
      </c>
      <c r="E22" s="38">
        <v>2478254</v>
      </c>
      <c r="F22" s="38">
        <v>2478254</v>
      </c>
      <c r="G22" s="38">
        <v>2478254</v>
      </c>
      <c r="H22" s="38">
        <v>2710964.55</v>
      </c>
      <c r="I22" s="38">
        <v>2710964.55</v>
      </c>
      <c r="J22" s="38">
        <v>2710964.55</v>
      </c>
      <c r="K22" s="38">
        <v>2710964.55</v>
      </c>
      <c r="L22" s="38">
        <v>2478254</v>
      </c>
      <c r="M22" s="38">
        <v>2478254</v>
      </c>
      <c r="N22" s="38">
        <v>2478254</v>
      </c>
      <c r="O22" s="38">
        <v>30669890.199999999</v>
      </c>
      <c r="P22" s="36"/>
    </row>
    <row r="23" spans="1:16" ht="13.5" thickTop="1" x14ac:dyDescent="0.2"/>
    <row r="48" ht="57.75" customHeight="1" x14ac:dyDescent="0.2"/>
  </sheetData>
  <mergeCells count="4">
    <mergeCell ref="A6:B6"/>
    <mergeCell ref="C6:O6"/>
    <mergeCell ref="A7:A8"/>
    <mergeCell ref="B7:B8"/>
  </mergeCells>
  <conditionalFormatting sqref="P20:P22">
    <cfRule type="cellIs" dxfId="5" priority="1" stopIfTrue="1" operator="equal">
      <formula>FALSE</formula>
    </cfRule>
  </conditionalFormatting>
  <pageMargins left="0.75" right="0.75" top="1.25" bottom="0.75" header="0.75" footer="0.3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0"/>
  <sheetViews>
    <sheetView topLeftCell="A43" zoomScale="80" zoomScaleNormal="80" workbookViewId="0">
      <selection activeCell="P70" sqref="A1:P70"/>
    </sheetView>
  </sheetViews>
  <sheetFormatPr defaultColWidth="9.140625" defaultRowHeight="12.75" x14ac:dyDescent="0.2"/>
  <cols>
    <col min="1" max="1" width="3.28515625" style="12" bestFit="1" customWidth="1"/>
    <col min="2" max="2" width="34.7109375" style="12" bestFit="1" customWidth="1"/>
    <col min="3" max="3" width="14.5703125" style="12" bestFit="1" customWidth="1"/>
    <col min="4" max="4" width="13.42578125" style="12" bestFit="1" customWidth="1"/>
    <col min="5" max="16" width="14.7109375" style="12" customWidth="1"/>
    <col min="17" max="17" width="10.5703125" style="12" bestFit="1" customWidth="1"/>
    <col min="18" max="18" width="12" style="2" bestFit="1" customWidth="1"/>
    <col min="19" max="16384" width="9.140625" style="12"/>
  </cols>
  <sheetData>
    <row r="1" spans="1:18" x14ac:dyDescent="0.2">
      <c r="B1" s="4" t="s">
        <v>39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P1" s="18" t="s">
        <v>64</v>
      </c>
      <c r="R1" s="12"/>
    </row>
    <row r="2" spans="1:18" x14ac:dyDescent="0.2">
      <c r="B2" s="12" t="s">
        <v>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P2" s="18" t="s">
        <v>69</v>
      </c>
      <c r="R2" s="12"/>
    </row>
    <row r="3" spans="1:18" x14ac:dyDescent="0.2">
      <c r="B3" s="4" t="s">
        <v>40</v>
      </c>
      <c r="C3" s="4"/>
      <c r="D3" s="4"/>
      <c r="E3" s="4"/>
      <c r="F3" s="4"/>
      <c r="G3" s="6"/>
      <c r="H3" s="4"/>
      <c r="I3" s="4"/>
      <c r="J3" s="4"/>
      <c r="K3" s="4"/>
      <c r="L3" s="4"/>
      <c r="M3" s="4"/>
      <c r="N3" s="4"/>
      <c r="O3" s="6"/>
      <c r="R3" s="12"/>
    </row>
    <row r="4" spans="1:18" ht="13.5" thickBot="1" x14ac:dyDescent="0.25">
      <c r="B4" s="4" t="s">
        <v>54</v>
      </c>
      <c r="R4" s="12"/>
    </row>
    <row r="5" spans="1:18" ht="13.5" thickBot="1" x14ac:dyDescent="0.25">
      <c r="D5" s="88" t="s">
        <v>53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90"/>
    </row>
    <row r="6" spans="1:18" x14ac:dyDescent="0.2">
      <c r="D6" s="40" t="s">
        <v>31</v>
      </c>
      <c r="E6" s="40" t="s">
        <v>10</v>
      </c>
      <c r="F6" s="40" t="s">
        <v>11</v>
      </c>
      <c r="G6" s="40" t="s">
        <v>12</v>
      </c>
      <c r="H6" s="40" t="s">
        <v>13</v>
      </c>
      <c r="I6" s="40" t="s">
        <v>14</v>
      </c>
      <c r="J6" s="40" t="s">
        <v>15</v>
      </c>
      <c r="K6" s="40" t="s">
        <v>16</v>
      </c>
      <c r="L6" s="40" t="s">
        <v>17</v>
      </c>
      <c r="M6" s="40" t="s">
        <v>18</v>
      </c>
      <c r="N6" s="40" t="s">
        <v>19</v>
      </c>
      <c r="O6" s="40" t="s">
        <v>20</v>
      </c>
    </row>
    <row r="7" spans="1:18" ht="25.5" x14ac:dyDescent="0.2">
      <c r="B7" s="41" t="s">
        <v>0</v>
      </c>
      <c r="C7" s="41" t="s">
        <v>26</v>
      </c>
      <c r="D7" s="42">
        <v>1</v>
      </c>
      <c r="E7" s="42">
        <v>2</v>
      </c>
      <c r="F7" s="42">
        <v>3</v>
      </c>
      <c r="G7" s="42">
        <v>4</v>
      </c>
      <c r="H7" s="42">
        <v>5</v>
      </c>
      <c r="I7" s="42">
        <v>6</v>
      </c>
      <c r="J7" s="42">
        <v>7</v>
      </c>
      <c r="K7" s="42">
        <v>8</v>
      </c>
      <c r="L7" s="42">
        <v>9</v>
      </c>
      <c r="M7" s="42">
        <v>10</v>
      </c>
      <c r="N7" s="42">
        <v>11</v>
      </c>
      <c r="O7" s="42">
        <v>12</v>
      </c>
      <c r="P7" s="42" t="s">
        <v>8</v>
      </c>
    </row>
    <row r="8" spans="1:18" ht="15" customHeight="1" x14ac:dyDescent="0.2">
      <c r="A8" s="95" t="s">
        <v>1</v>
      </c>
      <c r="B8" s="39" t="s">
        <v>2</v>
      </c>
      <c r="C8" s="2">
        <v>101615</v>
      </c>
      <c r="D8" s="2">
        <v>101615</v>
      </c>
      <c r="E8" s="2">
        <v>95513</v>
      </c>
      <c r="F8" s="2">
        <v>93066</v>
      </c>
      <c r="G8" s="2">
        <v>86950</v>
      </c>
      <c r="H8" s="2">
        <v>76670</v>
      </c>
      <c r="I8" s="2">
        <v>62335</v>
      </c>
      <c r="J8" s="2">
        <v>54040</v>
      </c>
      <c r="K8" s="2">
        <v>38868</v>
      </c>
      <c r="L8" s="2">
        <v>30563</v>
      </c>
      <c r="M8" s="2">
        <v>16814</v>
      </c>
      <c r="N8" s="2">
        <v>16532</v>
      </c>
      <c r="O8" s="2">
        <v>0</v>
      </c>
      <c r="P8" s="28">
        <v>672966</v>
      </c>
    </row>
    <row r="9" spans="1:18" x14ac:dyDescent="0.2">
      <c r="A9" s="96"/>
      <c r="B9" s="39" t="s">
        <v>51</v>
      </c>
      <c r="C9" s="2">
        <v>51700</v>
      </c>
      <c r="D9" s="2">
        <v>51700</v>
      </c>
      <c r="E9" s="2">
        <v>47564</v>
      </c>
      <c r="F9" s="2">
        <v>43428</v>
      </c>
      <c r="G9" s="2">
        <v>37130</v>
      </c>
      <c r="H9" s="2">
        <v>32806</v>
      </c>
      <c r="I9" s="2">
        <v>29140</v>
      </c>
      <c r="J9" s="2">
        <v>24534</v>
      </c>
      <c r="K9" s="2">
        <v>19082</v>
      </c>
      <c r="L9" s="2">
        <v>13160</v>
      </c>
      <c r="M9" s="2">
        <v>9306</v>
      </c>
      <c r="N9" s="2">
        <v>5734</v>
      </c>
      <c r="O9" s="2">
        <v>0</v>
      </c>
      <c r="P9" s="28">
        <v>313584</v>
      </c>
    </row>
    <row r="10" spans="1:18" x14ac:dyDescent="0.2">
      <c r="A10" s="96"/>
      <c r="B10" s="39" t="s">
        <v>34</v>
      </c>
      <c r="C10" s="2">
        <v>71274</v>
      </c>
      <c r="D10" s="2">
        <v>71274</v>
      </c>
      <c r="E10" s="2">
        <v>71274</v>
      </c>
      <c r="F10" s="2">
        <v>43516</v>
      </c>
      <c r="G10" s="2">
        <v>27205</v>
      </c>
      <c r="H10" s="2">
        <v>27205</v>
      </c>
      <c r="I10" s="2">
        <v>27205</v>
      </c>
      <c r="J10" s="2">
        <v>27205</v>
      </c>
      <c r="K10" s="2">
        <v>27205</v>
      </c>
      <c r="L10" s="2">
        <v>27205</v>
      </c>
      <c r="M10" s="2">
        <v>18950</v>
      </c>
      <c r="N10" s="2">
        <v>15774</v>
      </c>
      <c r="O10" s="2">
        <v>0</v>
      </c>
      <c r="P10" s="28">
        <v>384018</v>
      </c>
    </row>
    <row r="11" spans="1:18" x14ac:dyDescent="0.2">
      <c r="A11" s="96"/>
      <c r="B11" s="39" t="s">
        <v>32</v>
      </c>
      <c r="C11" s="2">
        <v>108569</v>
      </c>
      <c r="D11" s="2">
        <v>108569</v>
      </c>
      <c r="E11" s="2">
        <v>108569</v>
      </c>
      <c r="F11" s="2">
        <v>108364</v>
      </c>
      <c r="G11" s="2">
        <v>104356</v>
      </c>
      <c r="H11" s="2">
        <v>100438</v>
      </c>
      <c r="I11" s="2">
        <v>95347</v>
      </c>
      <c r="J11" s="2">
        <v>89771</v>
      </c>
      <c r="K11" s="2">
        <v>78365</v>
      </c>
      <c r="L11" s="2">
        <v>66963</v>
      </c>
      <c r="M11" s="2">
        <v>38945</v>
      </c>
      <c r="N11" s="2">
        <v>34039</v>
      </c>
      <c r="O11" s="2">
        <v>0</v>
      </c>
      <c r="P11" s="28">
        <v>933726</v>
      </c>
    </row>
    <row r="12" spans="1:18" x14ac:dyDescent="0.2">
      <c r="A12" s="96"/>
      <c r="B12" s="39" t="s">
        <v>57</v>
      </c>
      <c r="C12" s="2">
        <v>222467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8">
        <v>0</v>
      </c>
    </row>
    <row r="13" spans="1:18" x14ac:dyDescent="0.2">
      <c r="A13" s="97"/>
      <c r="B13" s="39" t="s">
        <v>52</v>
      </c>
      <c r="C13" s="2">
        <v>216542</v>
      </c>
      <c r="D13" s="2">
        <v>216542</v>
      </c>
      <c r="E13" s="2">
        <v>216542</v>
      </c>
      <c r="F13" s="2">
        <v>216542</v>
      </c>
      <c r="G13" s="2">
        <v>216542</v>
      </c>
      <c r="H13" s="2">
        <v>216542</v>
      </c>
      <c r="I13" s="2">
        <v>216542</v>
      </c>
      <c r="J13" s="2">
        <v>216542</v>
      </c>
      <c r="K13" s="2">
        <v>216542</v>
      </c>
      <c r="L13" s="2">
        <v>216542</v>
      </c>
      <c r="M13" s="2">
        <v>150041</v>
      </c>
      <c r="N13" s="2">
        <v>132207</v>
      </c>
      <c r="O13" s="2">
        <v>0</v>
      </c>
      <c r="P13" s="28">
        <v>2231126</v>
      </c>
    </row>
    <row r="14" spans="1:18" x14ac:dyDescent="0.2">
      <c r="B14" s="39" t="s">
        <v>4</v>
      </c>
      <c r="C14" s="2">
        <v>243797</v>
      </c>
      <c r="D14" s="2">
        <v>243797</v>
      </c>
      <c r="E14" s="2">
        <v>241882</v>
      </c>
      <c r="F14" s="2">
        <v>241882</v>
      </c>
      <c r="G14" s="2">
        <v>225654</v>
      </c>
      <c r="H14" s="2">
        <v>208862</v>
      </c>
      <c r="I14" s="2">
        <v>186473</v>
      </c>
      <c r="J14" s="2">
        <v>168422</v>
      </c>
      <c r="K14" s="2">
        <v>153378</v>
      </c>
      <c r="L14" s="2">
        <v>125059</v>
      </c>
      <c r="M14" s="2">
        <v>98623</v>
      </c>
      <c r="N14" s="2">
        <v>66747</v>
      </c>
      <c r="O14" s="2">
        <v>-1</v>
      </c>
      <c r="P14" s="28">
        <v>1960778</v>
      </c>
    </row>
    <row r="15" spans="1:18" x14ac:dyDescent="0.2">
      <c r="B15" s="39" t="s">
        <v>5</v>
      </c>
      <c r="C15" s="2">
        <v>1251657</v>
      </c>
      <c r="D15" s="2">
        <v>1251657</v>
      </c>
      <c r="E15" s="2">
        <v>1216817</v>
      </c>
      <c r="F15" s="2">
        <v>1166435</v>
      </c>
      <c r="G15" s="2">
        <v>1047996</v>
      </c>
      <c r="H15" s="2">
        <v>995895</v>
      </c>
      <c r="I15" s="2">
        <v>965984</v>
      </c>
      <c r="J15" s="2">
        <v>933049</v>
      </c>
      <c r="K15" s="2">
        <v>924018</v>
      </c>
      <c r="L15" s="2">
        <v>838465</v>
      </c>
      <c r="M15" s="2">
        <v>801698</v>
      </c>
      <c r="N15" s="2">
        <v>731551</v>
      </c>
      <c r="O15" s="2">
        <v>0</v>
      </c>
      <c r="P15" s="28">
        <v>10873565</v>
      </c>
    </row>
    <row r="16" spans="1:18" x14ac:dyDescent="0.2">
      <c r="B16" s="39" t="s">
        <v>6</v>
      </c>
      <c r="C16" s="2">
        <v>433100</v>
      </c>
      <c r="D16" s="2">
        <v>433100</v>
      </c>
      <c r="E16" s="2">
        <v>433100</v>
      </c>
      <c r="F16" s="2">
        <v>433100</v>
      </c>
      <c r="G16" s="2">
        <v>433100</v>
      </c>
      <c r="H16" s="2">
        <v>429788</v>
      </c>
      <c r="I16" s="2">
        <v>427254</v>
      </c>
      <c r="J16" s="2">
        <v>394948</v>
      </c>
      <c r="K16" s="2">
        <v>364416</v>
      </c>
      <c r="L16" s="2">
        <v>344145</v>
      </c>
      <c r="M16" s="2">
        <v>320549</v>
      </c>
      <c r="N16" s="2">
        <v>274091</v>
      </c>
      <c r="O16" s="2">
        <v>-1</v>
      </c>
      <c r="P16" s="28">
        <v>4287590</v>
      </c>
    </row>
    <row r="17" spans="2:17" x14ac:dyDescent="0.2">
      <c r="B17" s="39" t="s">
        <v>50</v>
      </c>
      <c r="C17" s="2">
        <v>10244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8">
        <v>0</v>
      </c>
    </row>
    <row r="18" spans="2:17" ht="13.5" thickBot="1" x14ac:dyDescent="0.25">
      <c r="B18" s="38" t="s">
        <v>8</v>
      </c>
      <c r="C18" s="38">
        <v>2710965</v>
      </c>
      <c r="D18" s="38">
        <v>2478254</v>
      </c>
      <c r="E18" s="38">
        <v>2431261</v>
      </c>
      <c r="F18" s="38">
        <v>2346333</v>
      </c>
      <c r="G18" s="38">
        <v>2178933</v>
      </c>
      <c r="H18" s="38">
        <v>2088206</v>
      </c>
      <c r="I18" s="38">
        <v>2010280</v>
      </c>
      <c r="J18" s="38">
        <v>1908511</v>
      </c>
      <c r="K18" s="38">
        <v>1821874</v>
      </c>
      <c r="L18" s="38">
        <v>1662102</v>
      </c>
      <c r="M18" s="38">
        <v>1454926</v>
      </c>
      <c r="N18" s="38">
        <v>1276675</v>
      </c>
      <c r="O18" s="38">
        <v>-2</v>
      </c>
      <c r="P18" s="38">
        <v>21657353</v>
      </c>
    </row>
    <row r="19" spans="2:17" ht="6" customHeight="1" thickTop="1" x14ac:dyDescent="0.2">
      <c r="C19" s="43"/>
    </row>
    <row r="20" spans="2:17" x14ac:dyDescent="0.2">
      <c r="B20" s="44"/>
      <c r="C20" s="45"/>
      <c r="D20" s="46"/>
      <c r="E20" s="46"/>
      <c r="F20" s="46"/>
      <c r="G20" s="46"/>
      <c r="H20" s="42" t="s">
        <v>49</v>
      </c>
      <c r="I20" s="46"/>
      <c r="J20" s="46"/>
      <c r="K20" s="46"/>
      <c r="L20" s="46"/>
      <c r="M20" s="46"/>
      <c r="N20" s="46"/>
      <c r="O20" s="46"/>
      <c r="P20" s="47"/>
    </row>
    <row r="21" spans="2:17" x14ac:dyDescent="0.2">
      <c r="B21" s="48" t="s">
        <v>9</v>
      </c>
      <c r="C21" s="49" t="s">
        <v>24</v>
      </c>
      <c r="D21" s="49" t="s">
        <v>31</v>
      </c>
      <c r="E21" s="49" t="s">
        <v>10</v>
      </c>
      <c r="F21" s="49" t="s">
        <v>11</v>
      </c>
      <c r="G21" s="49" t="s">
        <v>12</v>
      </c>
      <c r="H21" s="49" t="s">
        <v>13</v>
      </c>
      <c r="I21" s="49" t="s">
        <v>14</v>
      </c>
      <c r="J21" s="49" t="s">
        <v>15</v>
      </c>
      <c r="K21" s="49" t="s">
        <v>16</v>
      </c>
      <c r="L21" s="49" t="s">
        <v>17</v>
      </c>
      <c r="M21" s="49" t="s">
        <v>18</v>
      </c>
      <c r="N21" s="49" t="s">
        <v>19</v>
      </c>
      <c r="O21" s="49" t="s">
        <v>20</v>
      </c>
      <c r="P21" s="50" t="s">
        <v>8</v>
      </c>
    </row>
    <row r="22" spans="2:17" x14ac:dyDescent="0.2">
      <c r="B22" s="51" t="s">
        <v>1</v>
      </c>
      <c r="C22" s="52">
        <v>1</v>
      </c>
      <c r="D22" s="32">
        <v>549700</v>
      </c>
      <c r="E22" s="32">
        <v>539462</v>
      </c>
      <c r="F22" s="32">
        <v>504916</v>
      </c>
      <c r="G22" s="32">
        <v>472183</v>
      </c>
      <c r="H22" s="32">
        <v>453661</v>
      </c>
      <c r="I22" s="32">
        <v>430569</v>
      </c>
      <c r="J22" s="32">
        <v>412092</v>
      </c>
      <c r="K22" s="32">
        <v>380062</v>
      </c>
      <c r="L22" s="32">
        <v>354433</v>
      </c>
      <c r="M22" s="32">
        <v>234056</v>
      </c>
      <c r="N22" s="32">
        <v>204286</v>
      </c>
      <c r="O22" s="32">
        <v>0</v>
      </c>
      <c r="P22" s="53">
        <v>4535420</v>
      </c>
      <c r="Q22" s="54"/>
    </row>
    <row r="23" spans="2:17" ht="5.25" customHeight="1" x14ac:dyDescent="0.2"/>
    <row r="24" spans="2:17" x14ac:dyDescent="0.2">
      <c r="B24" s="44"/>
      <c r="C24" s="46"/>
      <c r="D24" s="46"/>
      <c r="E24" s="46"/>
      <c r="F24" s="46"/>
      <c r="G24" s="46"/>
      <c r="H24" s="42" t="s">
        <v>27</v>
      </c>
      <c r="I24" s="46"/>
      <c r="J24" s="46"/>
      <c r="K24" s="46"/>
      <c r="L24" s="46"/>
      <c r="M24" s="46"/>
      <c r="N24" s="46"/>
      <c r="O24" s="46"/>
      <c r="P24" s="47"/>
    </row>
    <row r="25" spans="2:17" x14ac:dyDescent="0.2">
      <c r="B25" s="48" t="s">
        <v>25</v>
      </c>
      <c r="C25" s="49" t="s">
        <v>24</v>
      </c>
      <c r="D25" s="49" t="s">
        <v>31</v>
      </c>
      <c r="E25" s="49" t="s">
        <v>10</v>
      </c>
      <c r="F25" s="49" t="s">
        <v>11</v>
      </c>
      <c r="G25" s="49" t="s">
        <v>12</v>
      </c>
      <c r="H25" s="49" t="s">
        <v>13</v>
      </c>
      <c r="I25" s="49" t="s">
        <v>14</v>
      </c>
      <c r="J25" s="49" t="s">
        <v>15</v>
      </c>
      <c r="K25" s="49" t="s">
        <v>16</v>
      </c>
      <c r="L25" s="49" t="s">
        <v>17</v>
      </c>
      <c r="M25" s="49" t="s">
        <v>18</v>
      </c>
      <c r="N25" s="49" t="s">
        <v>19</v>
      </c>
      <c r="O25" s="49" t="s">
        <v>20</v>
      </c>
      <c r="P25" s="50" t="s">
        <v>8</v>
      </c>
    </row>
    <row r="26" spans="2:17" x14ac:dyDescent="0.2">
      <c r="B26" s="55" t="s">
        <v>60</v>
      </c>
      <c r="C26" s="20">
        <v>2</v>
      </c>
      <c r="D26" s="2">
        <v>39582</v>
      </c>
      <c r="E26" s="2">
        <v>39271</v>
      </c>
      <c r="F26" s="2">
        <v>39271</v>
      </c>
      <c r="G26" s="2">
        <v>36637</v>
      </c>
      <c r="H26" s="2">
        <v>33910</v>
      </c>
      <c r="I26" s="2">
        <v>30275</v>
      </c>
      <c r="J26" s="2">
        <v>27344</v>
      </c>
      <c r="K26" s="2">
        <v>24902</v>
      </c>
      <c r="L26" s="2">
        <v>20304</v>
      </c>
      <c r="M26" s="2">
        <v>16012</v>
      </c>
      <c r="N26" s="2">
        <v>10837</v>
      </c>
      <c r="O26" s="2">
        <v>0</v>
      </c>
      <c r="P26" s="56">
        <v>318345</v>
      </c>
    </row>
    <row r="27" spans="2:17" x14ac:dyDescent="0.2">
      <c r="B27" s="51" t="s">
        <v>21</v>
      </c>
      <c r="C27" s="52">
        <v>24</v>
      </c>
      <c r="D27" s="2">
        <v>204215</v>
      </c>
      <c r="E27" s="2">
        <v>202611</v>
      </c>
      <c r="F27" s="2">
        <v>202611</v>
      </c>
      <c r="G27" s="2">
        <v>189017</v>
      </c>
      <c r="H27" s="2">
        <v>174952</v>
      </c>
      <c r="I27" s="2">
        <v>156198</v>
      </c>
      <c r="J27" s="2">
        <v>141078</v>
      </c>
      <c r="K27" s="2">
        <v>128476</v>
      </c>
      <c r="L27" s="2">
        <v>104755</v>
      </c>
      <c r="M27" s="2">
        <v>82611</v>
      </c>
      <c r="N27" s="2">
        <v>55910</v>
      </c>
      <c r="O27" s="2">
        <v>-1</v>
      </c>
      <c r="P27" s="56">
        <v>1642433</v>
      </c>
    </row>
    <row r="28" spans="2:17" x14ac:dyDescent="0.2">
      <c r="B28" s="51"/>
      <c r="C28" s="57"/>
      <c r="D28" s="58">
        <v>243797</v>
      </c>
      <c r="E28" s="58">
        <v>241882</v>
      </c>
      <c r="F28" s="58">
        <v>241882</v>
      </c>
      <c r="G28" s="58">
        <v>225654</v>
      </c>
      <c r="H28" s="58">
        <v>208862</v>
      </c>
      <c r="I28" s="58">
        <v>186473</v>
      </c>
      <c r="J28" s="58">
        <v>168422</v>
      </c>
      <c r="K28" s="58">
        <v>153378</v>
      </c>
      <c r="L28" s="58">
        <v>125059</v>
      </c>
      <c r="M28" s="58">
        <v>98623</v>
      </c>
      <c r="N28" s="58">
        <v>66747</v>
      </c>
      <c r="O28" s="58">
        <v>-1</v>
      </c>
      <c r="P28" s="59">
        <v>1960778</v>
      </c>
      <c r="Q28" s="54"/>
    </row>
    <row r="29" spans="2:17" ht="5.25" customHeight="1" x14ac:dyDescent="0.2"/>
    <row r="30" spans="2:17" x14ac:dyDescent="0.2">
      <c r="B30" s="44"/>
      <c r="C30" s="46"/>
      <c r="D30" s="46"/>
      <c r="E30" s="46"/>
      <c r="F30" s="46"/>
      <c r="G30" s="46"/>
      <c r="H30" s="42" t="s">
        <v>28</v>
      </c>
      <c r="I30" s="46"/>
      <c r="J30" s="46"/>
      <c r="K30" s="46"/>
      <c r="L30" s="46"/>
      <c r="M30" s="46"/>
      <c r="N30" s="46"/>
      <c r="O30" s="46"/>
      <c r="P30" s="47"/>
    </row>
    <row r="31" spans="2:17" x14ac:dyDescent="0.2">
      <c r="B31" s="48" t="s">
        <v>25</v>
      </c>
      <c r="C31" s="49" t="s">
        <v>24</v>
      </c>
      <c r="D31" s="49" t="s">
        <v>31</v>
      </c>
      <c r="E31" s="49" t="s">
        <v>10</v>
      </c>
      <c r="F31" s="49" t="s">
        <v>11</v>
      </c>
      <c r="G31" s="49" t="s">
        <v>12</v>
      </c>
      <c r="H31" s="49" t="s">
        <v>13</v>
      </c>
      <c r="I31" s="49" t="s">
        <v>14</v>
      </c>
      <c r="J31" s="49" t="s">
        <v>15</v>
      </c>
      <c r="K31" s="49" t="s">
        <v>16</v>
      </c>
      <c r="L31" s="49" t="s">
        <v>17</v>
      </c>
      <c r="M31" s="49" t="s">
        <v>18</v>
      </c>
      <c r="N31" s="49" t="s">
        <v>19</v>
      </c>
      <c r="O31" s="49" t="s">
        <v>20</v>
      </c>
      <c r="P31" s="50" t="s">
        <v>8</v>
      </c>
    </row>
    <row r="32" spans="2:17" x14ac:dyDescent="0.2">
      <c r="B32" s="55" t="s">
        <v>60</v>
      </c>
      <c r="C32" s="20">
        <v>2</v>
      </c>
      <c r="D32" s="2">
        <v>25449</v>
      </c>
      <c r="E32" s="2">
        <v>24741</v>
      </c>
      <c r="F32" s="2">
        <v>23717</v>
      </c>
      <c r="G32" s="2">
        <v>21308</v>
      </c>
      <c r="H32" s="2">
        <v>20249</v>
      </c>
      <c r="I32" s="2">
        <v>19641</v>
      </c>
      <c r="J32" s="2">
        <v>18971</v>
      </c>
      <c r="K32" s="2">
        <v>18788</v>
      </c>
      <c r="L32" s="2">
        <v>17048</v>
      </c>
      <c r="M32" s="2">
        <v>16301</v>
      </c>
      <c r="N32" s="2">
        <v>14874</v>
      </c>
      <c r="O32" s="2">
        <v>0</v>
      </c>
      <c r="P32" s="56">
        <v>221087</v>
      </c>
    </row>
    <row r="33" spans="2:17" x14ac:dyDescent="0.2">
      <c r="B33" s="55" t="s">
        <v>59</v>
      </c>
      <c r="C33" s="20">
        <v>22</v>
      </c>
      <c r="D33" s="2">
        <v>11352.071645</v>
      </c>
      <c r="E33" s="2">
        <v>11036.085574999999</v>
      </c>
      <c r="F33" s="2">
        <v>10579.139244</v>
      </c>
      <c r="G33" s="2">
        <v>9504.9407910000009</v>
      </c>
      <c r="H33" s="2">
        <v>9032.4037580000004</v>
      </c>
      <c r="I33" s="2">
        <v>8761.1219170000004</v>
      </c>
      <c r="J33" s="2">
        <v>8462.4135019999994</v>
      </c>
      <c r="K33" s="2">
        <v>8380.505631</v>
      </c>
      <c r="L33" s="2">
        <v>7604.5711819999997</v>
      </c>
      <c r="M33" s="2">
        <v>7271.1079259999997</v>
      </c>
      <c r="N33" s="2">
        <v>6634.900267</v>
      </c>
      <c r="O33" s="2">
        <v>0</v>
      </c>
      <c r="P33" s="56">
        <v>98619.261437999987</v>
      </c>
    </row>
    <row r="34" spans="2:17" x14ac:dyDescent="0.2">
      <c r="B34" s="55" t="s">
        <v>21</v>
      </c>
      <c r="C34" s="20">
        <v>24</v>
      </c>
      <c r="D34" s="2">
        <v>744120.83470100001</v>
      </c>
      <c r="E34" s="2">
        <v>723408.15552399994</v>
      </c>
      <c r="F34" s="2">
        <v>693455.62388500001</v>
      </c>
      <c r="G34" s="2">
        <v>623042.62132799998</v>
      </c>
      <c r="H34" s="2">
        <v>592068.12942699995</v>
      </c>
      <c r="I34" s="2">
        <v>574285.78307600005</v>
      </c>
      <c r="J34" s="2">
        <v>554705.64275799994</v>
      </c>
      <c r="K34" s="2">
        <v>549336.63570700004</v>
      </c>
      <c r="L34" s="2">
        <v>498474.64254799997</v>
      </c>
      <c r="M34" s="2">
        <v>476616.34532299999</v>
      </c>
      <c r="N34" s="2">
        <v>434913.35145800002</v>
      </c>
      <c r="O34" s="2">
        <v>0</v>
      </c>
      <c r="P34" s="56">
        <v>6464427.7657350004</v>
      </c>
    </row>
    <row r="35" spans="2:17" x14ac:dyDescent="0.2">
      <c r="B35" s="55" t="s">
        <v>23</v>
      </c>
      <c r="C35" s="20">
        <v>25</v>
      </c>
      <c r="D35" s="2">
        <v>470734.76886900002</v>
      </c>
      <c r="E35" s="2">
        <v>457631.81866200001</v>
      </c>
      <c r="F35" s="2">
        <v>438683.68900299998</v>
      </c>
      <c r="G35" s="2">
        <v>394140.05181600002</v>
      </c>
      <c r="H35" s="2">
        <v>374545.42469900002</v>
      </c>
      <c r="I35" s="2">
        <v>363296.21850999998</v>
      </c>
      <c r="J35" s="2">
        <v>350909.71836399997</v>
      </c>
      <c r="K35" s="2">
        <v>347513.25615600002</v>
      </c>
      <c r="L35" s="2">
        <v>315337.690741</v>
      </c>
      <c r="M35" s="2">
        <v>301510.01650799997</v>
      </c>
      <c r="N35" s="2">
        <v>275128.48240400001</v>
      </c>
      <c r="O35" s="2">
        <v>0</v>
      </c>
      <c r="P35" s="56">
        <v>4089431.1357319998</v>
      </c>
    </row>
    <row r="36" spans="2:17" x14ac:dyDescent="0.2">
      <c r="B36" s="60"/>
      <c r="C36" s="45"/>
      <c r="D36" s="58">
        <v>1251656.6752150001</v>
      </c>
      <c r="E36" s="58">
        <v>1216817.0597609999</v>
      </c>
      <c r="F36" s="58">
        <v>1166435.4521319999</v>
      </c>
      <c r="G36" s="58">
        <v>1047995.613935</v>
      </c>
      <c r="H36" s="58">
        <v>995894.95788399992</v>
      </c>
      <c r="I36" s="58">
        <v>965984.12350300001</v>
      </c>
      <c r="J36" s="58">
        <v>933048.77462399995</v>
      </c>
      <c r="K36" s="58">
        <v>924018.39749400015</v>
      </c>
      <c r="L36" s="58">
        <v>838464.90447099996</v>
      </c>
      <c r="M36" s="58">
        <v>801698.46975699998</v>
      </c>
      <c r="N36" s="58">
        <v>731550.73412899999</v>
      </c>
      <c r="O36" s="58">
        <v>0</v>
      </c>
      <c r="P36" s="59">
        <v>10873565.162905</v>
      </c>
      <c r="Q36" s="54"/>
    </row>
    <row r="37" spans="2:17" ht="5.25" customHeight="1" x14ac:dyDescent="0.2"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</row>
    <row r="38" spans="2:17" x14ac:dyDescent="0.2">
      <c r="B38" s="44"/>
      <c r="C38" s="46"/>
      <c r="D38" s="46"/>
      <c r="E38" s="46"/>
      <c r="F38" s="46"/>
      <c r="G38" s="46"/>
      <c r="H38" s="42" t="s">
        <v>29</v>
      </c>
      <c r="I38" s="46"/>
      <c r="J38" s="46"/>
      <c r="K38" s="46"/>
      <c r="L38" s="46"/>
      <c r="M38" s="46"/>
      <c r="N38" s="46"/>
      <c r="O38" s="46"/>
      <c r="P38" s="47"/>
    </row>
    <row r="39" spans="2:17" x14ac:dyDescent="0.2">
      <c r="B39" s="48" t="s">
        <v>25</v>
      </c>
      <c r="C39" s="49" t="s">
        <v>24</v>
      </c>
      <c r="D39" s="49" t="s">
        <v>31</v>
      </c>
      <c r="E39" s="49" t="s">
        <v>10</v>
      </c>
      <c r="F39" s="49" t="s">
        <v>11</v>
      </c>
      <c r="G39" s="49" t="s">
        <v>12</v>
      </c>
      <c r="H39" s="49" t="s">
        <v>13</v>
      </c>
      <c r="I39" s="49" t="s">
        <v>14</v>
      </c>
      <c r="J39" s="49" t="s">
        <v>15</v>
      </c>
      <c r="K39" s="49" t="s">
        <v>16</v>
      </c>
      <c r="L39" s="49" t="s">
        <v>17</v>
      </c>
      <c r="M39" s="49" t="s">
        <v>18</v>
      </c>
      <c r="N39" s="49" t="s">
        <v>19</v>
      </c>
      <c r="O39" s="49" t="s">
        <v>20</v>
      </c>
      <c r="P39" s="50" t="s">
        <v>8</v>
      </c>
    </row>
    <row r="40" spans="2:17" x14ac:dyDescent="0.2">
      <c r="B40" s="55" t="s">
        <v>60</v>
      </c>
      <c r="C40" s="20">
        <v>2</v>
      </c>
      <c r="D40" s="2">
        <v>52368.393083000003</v>
      </c>
      <c r="E40" s="2">
        <v>52368.393083000003</v>
      </c>
      <c r="F40" s="2">
        <v>52368.393083000003</v>
      </c>
      <c r="G40" s="2">
        <v>52368.393083000003</v>
      </c>
      <c r="H40" s="2">
        <v>51967.921788</v>
      </c>
      <c r="I40" s="2">
        <v>51661.522555000003</v>
      </c>
      <c r="J40" s="2">
        <v>47755.234614000001</v>
      </c>
      <c r="K40" s="2">
        <v>44063.450320999997</v>
      </c>
      <c r="L40" s="2">
        <v>41612.377367000001</v>
      </c>
      <c r="M40" s="2">
        <v>38759.26122</v>
      </c>
      <c r="N40" s="2">
        <v>33141.780717000001</v>
      </c>
      <c r="O40" s="2">
        <v>-0.12091499999999999</v>
      </c>
      <c r="P40" s="56">
        <v>518434.99999900005</v>
      </c>
    </row>
    <row r="41" spans="2:17" x14ac:dyDescent="0.2">
      <c r="B41" s="55" t="s">
        <v>59</v>
      </c>
      <c r="C41" s="20">
        <v>22</v>
      </c>
      <c r="D41" s="2">
        <v>7199.0567890000002</v>
      </c>
      <c r="E41" s="2">
        <v>7199.0567890000002</v>
      </c>
      <c r="F41" s="2">
        <v>7199.0567890000002</v>
      </c>
      <c r="G41" s="2">
        <v>7199.0567890000002</v>
      </c>
      <c r="H41" s="2">
        <v>7144.0042009999997</v>
      </c>
      <c r="I41" s="2">
        <v>7101.8836520000004</v>
      </c>
      <c r="J41" s="2">
        <v>6564.8882030000004</v>
      </c>
      <c r="K41" s="2">
        <v>6057.3804639999998</v>
      </c>
      <c r="L41" s="2">
        <v>5720.4326920000003</v>
      </c>
      <c r="M41" s="2">
        <v>5328.2162429999998</v>
      </c>
      <c r="N41" s="2">
        <v>4555.9840089999998</v>
      </c>
      <c r="O41" s="2">
        <v>-1.6622000000000001E-2</v>
      </c>
      <c r="P41" s="56">
        <v>71268.999998000014</v>
      </c>
    </row>
    <row r="42" spans="2:17" x14ac:dyDescent="0.2">
      <c r="B42" s="55" t="s">
        <v>21</v>
      </c>
      <c r="C42" s="20">
        <v>24</v>
      </c>
      <c r="D42" s="2">
        <v>56774.354427999999</v>
      </c>
      <c r="E42" s="2">
        <v>56774.354427999999</v>
      </c>
      <c r="F42" s="2">
        <v>56774.354427999999</v>
      </c>
      <c r="G42" s="2">
        <v>56774.354427999999</v>
      </c>
      <c r="H42" s="2">
        <v>56340.189888000001</v>
      </c>
      <c r="I42" s="2">
        <v>56008.012068000004</v>
      </c>
      <c r="J42" s="2">
        <v>51773.072575999999</v>
      </c>
      <c r="K42" s="2">
        <v>47770.683774999998</v>
      </c>
      <c r="L42" s="2">
        <v>45113.392297999999</v>
      </c>
      <c r="M42" s="2">
        <v>42020.232133999998</v>
      </c>
      <c r="N42" s="2">
        <v>35930.130638000002</v>
      </c>
      <c r="O42" s="2">
        <v>-0.13108800000000001</v>
      </c>
      <c r="P42" s="56">
        <v>562053.00000099989</v>
      </c>
    </row>
    <row r="43" spans="2:17" x14ac:dyDescent="0.2">
      <c r="B43" s="55" t="s">
        <v>23</v>
      </c>
      <c r="C43" s="20">
        <v>25</v>
      </c>
      <c r="D43" s="2">
        <v>55636</v>
      </c>
      <c r="E43" s="2">
        <v>55636</v>
      </c>
      <c r="F43" s="2">
        <v>55636</v>
      </c>
      <c r="G43" s="2">
        <v>55636</v>
      </c>
      <c r="H43" s="2">
        <v>55211</v>
      </c>
      <c r="I43" s="2">
        <v>54885</v>
      </c>
      <c r="J43" s="2">
        <v>50735</v>
      </c>
      <c r="K43" s="2">
        <v>46813</v>
      </c>
      <c r="L43" s="2">
        <v>44209</v>
      </c>
      <c r="M43" s="2">
        <v>41178</v>
      </c>
      <c r="N43" s="2">
        <v>35210</v>
      </c>
      <c r="O43" s="2">
        <v>0</v>
      </c>
      <c r="P43" s="56">
        <v>550785</v>
      </c>
    </row>
    <row r="44" spans="2:17" x14ac:dyDescent="0.2">
      <c r="B44" s="51" t="s">
        <v>22</v>
      </c>
      <c r="C44" s="52">
        <v>41</v>
      </c>
      <c r="D44" s="2">
        <v>261121.94862400001</v>
      </c>
      <c r="E44" s="2">
        <v>261121.94862400001</v>
      </c>
      <c r="F44" s="2">
        <v>261121.94862400001</v>
      </c>
      <c r="G44" s="2">
        <v>261121.94862400001</v>
      </c>
      <c r="H44" s="2">
        <v>259125.09825700001</v>
      </c>
      <c r="I44" s="2">
        <v>257597.31479400001</v>
      </c>
      <c r="J44" s="2">
        <v>238119.582926</v>
      </c>
      <c r="K44" s="2">
        <v>219711.42006400001</v>
      </c>
      <c r="L44" s="2">
        <v>207489.755274</v>
      </c>
      <c r="M44" s="2">
        <v>193263.40223800001</v>
      </c>
      <c r="N44" s="2">
        <v>165253.23486600001</v>
      </c>
      <c r="O44" s="2">
        <v>-0.60291399999999995</v>
      </c>
      <c r="P44" s="56">
        <v>2585047.0000010002</v>
      </c>
    </row>
    <row r="45" spans="2:17" x14ac:dyDescent="0.2">
      <c r="B45" s="51"/>
      <c r="C45" s="57"/>
      <c r="D45" s="58">
        <v>433099.75292400003</v>
      </c>
      <c r="E45" s="58">
        <v>433099.75292400003</v>
      </c>
      <c r="F45" s="58">
        <v>433099.75292400003</v>
      </c>
      <c r="G45" s="58">
        <v>433099.75292400003</v>
      </c>
      <c r="H45" s="58">
        <v>429788.21413400001</v>
      </c>
      <c r="I45" s="58">
        <v>427253.73306900001</v>
      </c>
      <c r="J45" s="58">
        <v>394947.77831900003</v>
      </c>
      <c r="K45" s="58">
        <v>364415.93462399999</v>
      </c>
      <c r="L45" s="58">
        <v>344144.95763099997</v>
      </c>
      <c r="M45" s="58">
        <v>320549.11183499999</v>
      </c>
      <c r="N45" s="58">
        <v>274091.13023000001</v>
      </c>
      <c r="O45" s="58">
        <v>-0.87153899999999995</v>
      </c>
      <c r="P45" s="59">
        <v>4287588.9999989998</v>
      </c>
      <c r="Q45" s="54"/>
    </row>
    <row r="46" spans="2:17" ht="5.25" customHeight="1" x14ac:dyDescent="0.2"/>
    <row r="47" spans="2:17" ht="5.25" customHeight="1" x14ac:dyDescent="0.2"/>
    <row r="48" spans="2:17" x14ac:dyDescent="0.2">
      <c r="B48" s="61" t="s">
        <v>8</v>
      </c>
      <c r="D48" s="62">
        <v>2478253.4281390002</v>
      </c>
      <c r="E48" s="62">
        <v>2431260.8126849998</v>
      </c>
      <c r="F48" s="62">
        <v>2346333.205056</v>
      </c>
      <c r="G48" s="62">
        <v>2178932.3668590002</v>
      </c>
      <c r="H48" s="62">
        <v>2088206.1720179999</v>
      </c>
      <c r="I48" s="62">
        <v>2010279.8565720001</v>
      </c>
      <c r="J48" s="62">
        <v>1908510.5529429999</v>
      </c>
      <c r="K48" s="62">
        <v>1821874.3321180001</v>
      </c>
      <c r="L48" s="62">
        <v>1662101.862102</v>
      </c>
      <c r="M48" s="62">
        <v>1454926.5815920001</v>
      </c>
      <c r="N48" s="62">
        <v>1276674.864359</v>
      </c>
      <c r="O48" s="62">
        <v>-1.8715389999999998</v>
      </c>
      <c r="P48" s="62">
        <v>21657352.162904002</v>
      </c>
      <c r="Q48" s="35"/>
    </row>
    <row r="49" spans="2:17" ht="5.25" customHeight="1" x14ac:dyDescent="0.2">
      <c r="B49" s="61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</row>
    <row r="50" spans="2:17" x14ac:dyDescent="0.2">
      <c r="B50" s="91" t="s">
        <v>30</v>
      </c>
      <c r="C50" s="92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4"/>
    </row>
    <row r="51" spans="2:17" x14ac:dyDescent="0.2">
      <c r="B51" s="63" t="s">
        <v>25</v>
      </c>
      <c r="C51" s="40" t="s">
        <v>24</v>
      </c>
      <c r="D51" s="40" t="s">
        <v>31</v>
      </c>
      <c r="E51" s="40" t="s">
        <v>10</v>
      </c>
      <c r="F51" s="40" t="s">
        <v>11</v>
      </c>
      <c r="G51" s="40" t="s">
        <v>12</v>
      </c>
      <c r="H51" s="40" t="s">
        <v>13</v>
      </c>
      <c r="I51" s="40" t="s">
        <v>14</v>
      </c>
      <c r="J51" s="40" t="s">
        <v>15</v>
      </c>
      <c r="K51" s="40" t="s">
        <v>16</v>
      </c>
      <c r="L51" s="40" t="s">
        <v>17</v>
      </c>
      <c r="M51" s="40" t="s">
        <v>18</v>
      </c>
      <c r="N51" s="40" t="s">
        <v>19</v>
      </c>
      <c r="O51" s="40" t="s">
        <v>20</v>
      </c>
      <c r="P51" s="64" t="s">
        <v>8</v>
      </c>
    </row>
    <row r="52" spans="2:17" x14ac:dyDescent="0.2">
      <c r="B52" s="55" t="s">
        <v>1</v>
      </c>
      <c r="C52" s="20">
        <v>1</v>
      </c>
      <c r="D52" s="35">
        <v>549700</v>
      </c>
      <c r="E52" s="35">
        <v>539462</v>
      </c>
      <c r="F52" s="35">
        <v>504916</v>
      </c>
      <c r="G52" s="35">
        <v>472183</v>
      </c>
      <c r="H52" s="35">
        <v>453661</v>
      </c>
      <c r="I52" s="35">
        <v>430569</v>
      </c>
      <c r="J52" s="35">
        <v>412092</v>
      </c>
      <c r="K52" s="35">
        <v>380062</v>
      </c>
      <c r="L52" s="35">
        <v>354433</v>
      </c>
      <c r="M52" s="35">
        <v>234056</v>
      </c>
      <c r="N52" s="35">
        <v>204286</v>
      </c>
      <c r="O52" s="35">
        <v>0</v>
      </c>
      <c r="P52" s="65">
        <v>4535420</v>
      </c>
    </row>
    <row r="53" spans="2:17" x14ac:dyDescent="0.2">
      <c r="B53" s="55" t="s">
        <v>60</v>
      </c>
      <c r="C53" s="20">
        <v>2</v>
      </c>
      <c r="D53" s="35">
        <v>117399.393083</v>
      </c>
      <c r="E53" s="35">
        <v>116380.393083</v>
      </c>
      <c r="F53" s="35">
        <v>115356.393083</v>
      </c>
      <c r="G53" s="35">
        <v>110313.393083</v>
      </c>
      <c r="H53" s="35">
        <v>106126.92178800001</v>
      </c>
      <c r="I53" s="35">
        <v>101577.522555</v>
      </c>
      <c r="J53" s="35">
        <v>94070.234614000001</v>
      </c>
      <c r="K53" s="35">
        <v>87753.450320999997</v>
      </c>
      <c r="L53" s="35">
        <v>78964.377367000008</v>
      </c>
      <c r="M53" s="35">
        <v>71072.26122</v>
      </c>
      <c r="N53" s="35">
        <v>58852.780717000001</v>
      </c>
      <c r="O53" s="35">
        <v>-0.12091499999999999</v>
      </c>
      <c r="P53" s="65">
        <v>1057866.9999989998</v>
      </c>
    </row>
    <row r="54" spans="2:17" x14ac:dyDescent="0.2">
      <c r="B54" s="55" t="s">
        <v>59</v>
      </c>
      <c r="C54" s="20">
        <v>22</v>
      </c>
      <c r="D54" s="35">
        <v>18551.128433999998</v>
      </c>
      <c r="E54" s="35">
        <v>18235.142363999999</v>
      </c>
      <c r="F54" s="35">
        <v>17778.196033</v>
      </c>
      <c r="G54" s="35">
        <v>16703.997580000003</v>
      </c>
      <c r="H54" s="35">
        <v>16176.407959</v>
      </c>
      <c r="I54" s="35">
        <v>15863.005569000001</v>
      </c>
      <c r="J54" s="35">
        <v>15027.301705</v>
      </c>
      <c r="K54" s="35">
        <v>14437.886095</v>
      </c>
      <c r="L54" s="35">
        <v>13325.003874</v>
      </c>
      <c r="M54" s="35">
        <v>12599.324169</v>
      </c>
      <c r="N54" s="35">
        <v>11190.884276000001</v>
      </c>
      <c r="O54" s="35">
        <v>-1.6622000000000001E-2</v>
      </c>
      <c r="P54" s="65">
        <v>169888.261436</v>
      </c>
    </row>
    <row r="55" spans="2:17" x14ac:dyDescent="0.2">
      <c r="B55" s="55" t="s">
        <v>21</v>
      </c>
      <c r="C55" s="20">
        <v>24</v>
      </c>
      <c r="D55" s="35">
        <v>1005110.1891290001</v>
      </c>
      <c r="E55" s="35">
        <v>982793.50995199999</v>
      </c>
      <c r="F55" s="35">
        <v>952840.97831300006</v>
      </c>
      <c r="G55" s="35">
        <v>868833.97575600003</v>
      </c>
      <c r="H55" s="35">
        <v>823360.31931499997</v>
      </c>
      <c r="I55" s="35">
        <v>786491.79514400009</v>
      </c>
      <c r="J55" s="35">
        <v>747556.71533399995</v>
      </c>
      <c r="K55" s="35">
        <v>725583.31948200008</v>
      </c>
      <c r="L55" s="35">
        <v>648343.03484600002</v>
      </c>
      <c r="M55" s="35">
        <v>601247.57745700004</v>
      </c>
      <c r="N55" s="35">
        <v>526753.48209599999</v>
      </c>
      <c r="O55" s="35">
        <v>-1.1310880000000001</v>
      </c>
      <c r="P55" s="65">
        <v>8668913.7657359987</v>
      </c>
    </row>
    <row r="56" spans="2:17" x14ac:dyDescent="0.2">
      <c r="B56" s="55" t="s">
        <v>23</v>
      </c>
      <c r="C56" s="20">
        <v>25</v>
      </c>
      <c r="D56" s="35">
        <v>526370.76886900002</v>
      </c>
      <c r="E56" s="35">
        <v>513267.81866200001</v>
      </c>
      <c r="F56" s="35">
        <v>494319.68900299998</v>
      </c>
      <c r="G56" s="35">
        <v>449776.05181600002</v>
      </c>
      <c r="H56" s="35">
        <v>429756.42469900002</v>
      </c>
      <c r="I56" s="35">
        <v>418181.21850999998</v>
      </c>
      <c r="J56" s="35">
        <v>401644.71836399997</v>
      </c>
      <c r="K56" s="35">
        <v>394326.25615600002</v>
      </c>
      <c r="L56" s="35">
        <v>359546.690741</v>
      </c>
      <c r="M56" s="35">
        <v>342688.01650799997</v>
      </c>
      <c r="N56" s="35">
        <v>310338.48240400001</v>
      </c>
      <c r="O56" s="35">
        <v>0</v>
      </c>
      <c r="P56" s="65">
        <v>4640216.1357319998</v>
      </c>
    </row>
    <row r="57" spans="2:17" x14ac:dyDescent="0.2">
      <c r="B57" s="55" t="s">
        <v>22</v>
      </c>
      <c r="C57" s="20">
        <v>41</v>
      </c>
      <c r="D57" s="35">
        <v>261121.94862400001</v>
      </c>
      <c r="E57" s="35">
        <v>261121.94862400001</v>
      </c>
      <c r="F57" s="35">
        <v>261121.94862400001</v>
      </c>
      <c r="G57" s="35">
        <v>261121.94862400001</v>
      </c>
      <c r="H57" s="35">
        <v>259125.09825700001</v>
      </c>
      <c r="I57" s="35">
        <v>257597.31479400001</v>
      </c>
      <c r="J57" s="35">
        <v>238119.582926</v>
      </c>
      <c r="K57" s="35">
        <v>219711.42006400001</v>
      </c>
      <c r="L57" s="35">
        <v>207489.755274</v>
      </c>
      <c r="M57" s="35">
        <v>193263.40223800001</v>
      </c>
      <c r="N57" s="35">
        <v>165253.23486600001</v>
      </c>
      <c r="O57" s="35">
        <v>-0.60291399999999995</v>
      </c>
      <c r="P57" s="65">
        <v>2585047.0000010002</v>
      </c>
    </row>
    <row r="58" spans="2:17" x14ac:dyDescent="0.2">
      <c r="B58" s="60"/>
      <c r="C58" s="66"/>
      <c r="D58" s="67">
        <v>2478253.4281390002</v>
      </c>
      <c r="E58" s="67">
        <v>2431260.8126849998</v>
      </c>
      <c r="F58" s="67">
        <v>2346333.205056</v>
      </c>
      <c r="G58" s="67">
        <v>2178932.3668590002</v>
      </c>
      <c r="H58" s="67">
        <v>2088206.1720180002</v>
      </c>
      <c r="I58" s="67">
        <v>2010279.8565720001</v>
      </c>
      <c r="J58" s="67">
        <v>1908510.5529430001</v>
      </c>
      <c r="K58" s="67">
        <v>1821874.3321180001</v>
      </c>
      <c r="L58" s="67">
        <v>1662101.862102</v>
      </c>
      <c r="M58" s="67">
        <v>1454926.5815919999</v>
      </c>
      <c r="N58" s="67">
        <v>1276674.864359</v>
      </c>
      <c r="O58" s="67">
        <v>-1.8715390000000001</v>
      </c>
      <c r="P58" s="68">
        <v>21657352.162904002</v>
      </c>
      <c r="Q58" s="54"/>
    </row>
    <row r="59" spans="2:17" x14ac:dyDescent="0.2"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</row>
    <row r="60" spans="2:17" x14ac:dyDescent="0.2"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28"/>
    </row>
  </sheetData>
  <mergeCells count="3">
    <mergeCell ref="D5:P5"/>
    <mergeCell ref="B50:P50"/>
    <mergeCell ref="A8:A13"/>
  </mergeCells>
  <conditionalFormatting sqref="Q22">
    <cfRule type="cellIs" dxfId="4" priority="7" stopIfTrue="1" operator="equal">
      <formula>FALSE</formula>
    </cfRule>
  </conditionalFormatting>
  <conditionalFormatting sqref="Q28">
    <cfRule type="cellIs" dxfId="3" priority="6" stopIfTrue="1" operator="equal">
      <formula>FALSE</formula>
    </cfRule>
  </conditionalFormatting>
  <conditionalFormatting sqref="Q36">
    <cfRule type="cellIs" dxfId="2" priority="5" stopIfTrue="1" operator="equal">
      <formula>FALSE</formula>
    </cfRule>
  </conditionalFormatting>
  <conditionalFormatting sqref="Q45">
    <cfRule type="cellIs" dxfId="1" priority="4" stopIfTrue="1" operator="equal">
      <formula>FALSE</formula>
    </cfRule>
  </conditionalFormatting>
  <conditionalFormatting sqref="Q58">
    <cfRule type="cellIs" dxfId="0" priority="1" stopIfTrue="1" operator="equal">
      <formula>FALSE</formula>
    </cfRule>
  </conditionalFormatting>
  <pageMargins left="0.75" right="0.75" top="0.75" bottom="0.75" header="0.75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96B91-DB7D-499B-B327-97EB843EB840}">
  <sheetPr>
    <pageSetUpPr fitToPage="1"/>
  </sheetPr>
  <dimension ref="A1:N25"/>
  <sheetViews>
    <sheetView zoomScaleNormal="100" workbookViewId="0">
      <selection activeCell="H1" sqref="H1"/>
    </sheetView>
  </sheetViews>
  <sheetFormatPr defaultColWidth="9.140625" defaultRowHeight="12.75" x14ac:dyDescent="0.2"/>
  <cols>
    <col min="1" max="1" width="34.5703125" style="71" bestFit="1" customWidth="1"/>
    <col min="2" max="8" width="14.7109375" style="71" customWidth="1"/>
    <col min="9" max="16384" width="9.140625" style="71"/>
  </cols>
  <sheetData>
    <row r="1" spans="1:14" x14ac:dyDescent="0.2">
      <c r="A1" s="4" t="s">
        <v>39</v>
      </c>
      <c r="B1" s="4"/>
      <c r="C1" s="4"/>
      <c r="D1" s="4"/>
      <c r="E1" s="4"/>
      <c r="F1" s="4"/>
      <c r="G1" s="4"/>
      <c r="H1" s="18" t="s">
        <v>64</v>
      </c>
      <c r="I1" s="4"/>
      <c r="J1" s="4"/>
      <c r="K1" s="4"/>
      <c r="L1" s="4"/>
      <c r="M1" s="4"/>
      <c r="N1" s="12"/>
    </row>
    <row r="2" spans="1:14" x14ac:dyDescent="0.2">
      <c r="A2" s="12" t="s">
        <v>63</v>
      </c>
      <c r="B2" s="4"/>
      <c r="C2" s="4"/>
      <c r="D2" s="4"/>
      <c r="E2" s="4"/>
      <c r="F2" s="4"/>
      <c r="G2" s="4"/>
      <c r="H2" s="18" t="s">
        <v>68</v>
      </c>
      <c r="I2" s="4"/>
      <c r="J2" s="4"/>
      <c r="K2" s="4"/>
      <c r="L2" s="4"/>
      <c r="M2" s="4"/>
      <c r="N2" s="12"/>
    </row>
    <row r="3" spans="1:14" x14ac:dyDescent="0.2">
      <c r="A3" s="78" t="str">
        <f>RIGHT(A6,LEN(A6)-6)&amp;" - Texas Energy Efficiency Expendatures"</f>
        <v xml:space="preserve"> Customer Incentives - Texas Energy Efficiency Expendatures</v>
      </c>
      <c r="B3" s="70"/>
      <c r="C3" s="70"/>
      <c r="D3" s="70"/>
      <c r="E3" s="70"/>
      <c r="F3" s="70"/>
      <c r="G3" s="70"/>
      <c r="H3" s="70"/>
    </row>
    <row r="4" spans="1:14" x14ac:dyDescent="0.2">
      <c r="A4" s="79" t="s">
        <v>66</v>
      </c>
      <c r="B4" s="72"/>
      <c r="C4" s="72"/>
      <c r="D4" s="72"/>
      <c r="E4" s="72"/>
      <c r="F4" s="72"/>
      <c r="G4" s="72"/>
      <c r="H4" s="72"/>
    </row>
    <row r="6" spans="1:14" x14ac:dyDescent="0.2">
      <c r="A6" s="71" t="s">
        <v>41</v>
      </c>
    </row>
    <row r="7" spans="1:14" s="73" customFormat="1" ht="15" x14ac:dyDescent="0.35">
      <c r="A7" s="80" t="s">
        <v>42</v>
      </c>
      <c r="B7" s="80" t="s">
        <v>43</v>
      </c>
      <c r="C7" s="80" t="s">
        <v>44</v>
      </c>
      <c r="D7" s="80" t="s">
        <v>56</v>
      </c>
      <c r="E7" s="80" t="s">
        <v>45</v>
      </c>
      <c r="F7" s="80" t="s">
        <v>46</v>
      </c>
      <c r="G7" s="80" t="s">
        <v>47</v>
      </c>
      <c r="H7" s="80" t="s">
        <v>48</v>
      </c>
    </row>
    <row r="8" spans="1:14" x14ac:dyDescent="0.2">
      <c r="A8" s="76" t="s">
        <v>4</v>
      </c>
      <c r="B8" s="74">
        <v>0</v>
      </c>
      <c r="C8" s="74">
        <v>48696</v>
      </c>
      <c r="D8" s="74">
        <v>0</v>
      </c>
      <c r="E8" s="74">
        <v>251236</v>
      </c>
      <c r="F8" s="74">
        <v>0</v>
      </c>
      <c r="G8" s="74">
        <v>0</v>
      </c>
      <c r="H8" s="74">
        <v>299932</v>
      </c>
      <c r="I8" s="75"/>
      <c r="J8" s="75"/>
      <c r="K8" s="75"/>
      <c r="L8" s="75"/>
      <c r="M8" s="75"/>
    </row>
    <row r="9" spans="1:14" x14ac:dyDescent="0.2">
      <c r="A9" s="76" t="s">
        <v>5</v>
      </c>
      <c r="B9" s="76">
        <v>0</v>
      </c>
      <c r="C9" s="76">
        <v>17599.2</v>
      </c>
      <c r="D9" s="76">
        <v>7850.4</v>
      </c>
      <c r="E9" s="76">
        <v>514588.56</v>
      </c>
      <c r="F9" s="76">
        <v>325531.44</v>
      </c>
      <c r="G9" s="76">
        <v>0</v>
      </c>
      <c r="H9" s="76">
        <v>865569.60000000009</v>
      </c>
      <c r="I9" s="75"/>
      <c r="J9" s="75"/>
      <c r="K9" s="75"/>
      <c r="L9" s="75"/>
      <c r="M9" s="75"/>
    </row>
    <row r="10" spans="1:14" x14ac:dyDescent="0.2">
      <c r="A10" s="76" t="s">
        <v>6</v>
      </c>
      <c r="B10" s="76">
        <v>0</v>
      </c>
      <c r="C10" s="76">
        <v>34567.68</v>
      </c>
      <c r="D10" s="76">
        <v>4752</v>
      </c>
      <c r="E10" s="76">
        <v>37476</v>
      </c>
      <c r="F10" s="76">
        <v>36724.800000000003</v>
      </c>
      <c r="G10" s="76">
        <v>172363.2</v>
      </c>
      <c r="H10" s="76">
        <v>285883.68</v>
      </c>
      <c r="I10" s="75"/>
      <c r="J10" s="75"/>
      <c r="K10" s="75"/>
      <c r="L10" s="75"/>
      <c r="M10" s="75"/>
    </row>
    <row r="11" spans="1:14" x14ac:dyDescent="0.2">
      <c r="A11" s="76" t="s">
        <v>50</v>
      </c>
      <c r="B11" s="76">
        <v>0</v>
      </c>
      <c r="C11" s="76">
        <v>0</v>
      </c>
      <c r="D11" s="76">
        <v>0</v>
      </c>
      <c r="E11" s="76">
        <v>23200.799999999999</v>
      </c>
      <c r="F11" s="76">
        <v>400553.28</v>
      </c>
      <c r="G11" s="76">
        <v>0</v>
      </c>
      <c r="H11" s="76">
        <v>423754.08</v>
      </c>
      <c r="I11" s="75"/>
      <c r="J11" s="75"/>
      <c r="K11" s="75"/>
      <c r="L11" s="75"/>
      <c r="M11" s="75"/>
    </row>
    <row r="12" spans="1:14" x14ac:dyDescent="0.2">
      <c r="A12" s="76" t="s">
        <v>2</v>
      </c>
      <c r="B12" s="76">
        <v>231926.39999999999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231926.39999999999</v>
      </c>
      <c r="I12" s="75"/>
      <c r="J12" s="75"/>
      <c r="K12" s="75"/>
      <c r="L12" s="75"/>
      <c r="M12" s="75"/>
    </row>
    <row r="13" spans="1:14" x14ac:dyDescent="0.2">
      <c r="A13" s="76" t="s">
        <v>34</v>
      </c>
      <c r="B13" s="76">
        <v>179993.75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179993.75</v>
      </c>
      <c r="I13" s="75"/>
      <c r="J13" s="75"/>
      <c r="K13" s="75"/>
      <c r="L13" s="75"/>
      <c r="M13" s="75"/>
    </row>
    <row r="14" spans="1:14" x14ac:dyDescent="0.2">
      <c r="A14" s="76" t="s">
        <v>51</v>
      </c>
      <c r="B14" s="76">
        <v>27500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27500</v>
      </c>
      <c r="I14" s="75"/>
      <c r="J14" s="75"/>
      <c r="K14" s="75"/>
      <c r="L14" s="75"/>
      <c r="M14" s="75"/>
    </row>
    <row r="15" spans="1:14" x14ac:dyDescent="0.2">
      <c r="A15" s="76" t="s">
        <v>52</v>
      </c>
      <c r="B15" s="76">
        <v>36418.519999999997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36418.519999999997</v>
      </c>
      <c r="I15" s="75"/>
      <c r="J15" s="75"/>
      <c r="K15" s="75"/>
      <c r="L15" s="75"/>
      <c r="M15" s="75"/>
    </row>
    <row r="16" spans="1:14" x14ac:dyDescent="0.2">
      <c r="A16" s="76" t="s">
        <v>57</v>
      </c>
      <c r="B16" s="76">
        <v>126900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126900</v>
      </c>
      <c r="I16" s="75"/>
      <c r="J16" s="75"/>
      <c r="K16" s="75"/>
      <c r="L16" s="75"/>
      <c r="M16" s="75"/>
    </row>
    <row r="17" spans="1:13" ht="15" x14ac:dyDescent="0.35">
      <c r="A17" s="76" t="s">
        <v>58</v>
      </c>
      <c r="B17" s="77">
        <v>381619.94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77">
        <v>381619.94</v>
      </c>
      <c r="I17" s="75"/>
      <c r="J17" s="75"/>
      <c r="K17" s="75"/>
      <c r="L17" s="75"/>
      <c r="M17" s="75"/>
    </row>
    <row r="18" spans="1:13" ht="15" x14ac:dyDescent="0.35">
      <c r="A18" s="76"/>
      <c r="B18" s="81">
        <v>984358.6100000001</v>
      </c>
      <c r="C18" s="81">
        <v>100862.88</v>
      </c>
      <c r="D18" s="81">
        <v>12602.4</v>
      </c>
      <c r="E18" s="81">
        <v>826501.3600000001</v>
      </c>
      <c r="F18" s="81">
        <v>762809.52</v>
      </c>
      <c r="G18" s="81">
        <v>172363.2</v>
      </c>
      <c r="H18" s="81">
        <v>2859497.97</v>
      </c>
      <c r="I18" s="75"/>
      <c r="J18" s="75"/>
      <c r="K18" s="75"/>
      <c r="L18" s="75"/>
      <c r="M18" s="75"/>
    </row>
    <row r="19" spans="1:13" x14ac:dyDescent="0.2"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1:13" x14ac:dyDescent="0.2"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</row>
    <row r="21" spans="1:13" x14ac:dyDescent="0.2">
      <c r="A21" s="71" t="s">
        <v>65</v>
      </c>
    </row>
    <row r="22" spans="1:13" x14ac:dyDescent="0.2">
      <c r="A22" s="71" t="s">
        <v>4</v>
      </c>
      <c r="B22" s="75">
        <v>0</v>
      </c>
      <c r="C22" s="75">
        <v>0.16235680087486498</v>
      </c>
      <c r="D22" s="75">
        <v>0</v>
      </c>
      <c r="E22" s="75">
        <v>0.83764319912513507</v>
      </c>
      <c r="F22" s="75">
        <v>0</v>
      </c>
      <c r="G22" s="75">
        <v>0</v>
      </c>
      <c r="H22" s="75">
        <v>1</v>
      </c>
    </row>
    <row r="23" spans="1:13" x14ac:dyDescent="0.2">
      <c r="A23" s="71" t="s">
        <v>5</v>
      </c>
      <c r="B23" s="75">
        <v>0</v>
      </c>
      <c r="C23" s="75">
        <v>2.0332507056624909E-2</v>
      </c>
      <c r="D23" s="75">
        <v>9.0696346082394744E-3</v>
      </c>
      <c r="E23" s="75">
        <v>0.59450858717773813</v>
      </c>
      <c r="F23" s="75">
        <v>0.37608927115739738</v>
      </c>
      <c r="G23" s="75">
        <v>0</v>
      </c>
      <c r="H23" s="75">
        <v>1</v>
      </c>
    </row>
    <row r="24" spans="1:13" x14ac:dyDescent="0.2">
      <c r="A24" s="71" t="s">
        <v>6</v>
      </c>
      <c r="B24" s="75">
        <v>0</v>
      </c>
      <c r="C24" s="75">
        <v>0.12091519180108498</v>
      </c>
      <c r="D24" s="75">
        <v>1.6622145062635266E-2</v>
      </c>
      <c r="E24" s="75">
        <v>0.1310882803803281</v>
      </c>
      <c r="F24" s="75">
        <v>0.12846063825679033</v>
      </c>
      <c r="G24" s="75">
        <v>0.60291374449916135</v>
      </c>
      <c r="H24" s="75">
        <v>1</v>
      </c>
    </row>
    <row r="25" spans="1:13" x14ac:dyDescent="0.2">
      <c r="A25" s="71" t="s">
        <v>50</v>
      </c>
      <c r="B25" s="75">
        <v>0</v>
      </c>
      <c r="C25" s="75">
        <v>0</v>
      </c>
      <c r="D25" s="75">
        <v>0</v>
      </c>
      <c r="E25" s="75">
        <v>5.4750623286034195E-2</v>
      </c>
      <c r="F25" s="75">
        <v>0.94524937671396581</v>
      </c>
      <c r="G25" s="75">
        <v>0</v>
      </c>
      <c r="H25" s="75">
        <v>1</v>
      </c>
      <c r="I25" s="75"/>
      <c r="J25" s="75"/>
      <c r="K25" s="75"/>
      <c r="L25" s="75"/>
      <c r="M25" s="75"/>
    </row>
  </sheetData>
  <phoneticPr fontId="8" type="noConversion"/>
  <printOptions horizontalCentered="1"/>
  <pageMargins left="0.75" right="0.75" top="1.25" bottom="0.75" header="0.75" footer="0.3"/>
  <pageSetup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2020 Energy by Program by Month</vt:lpstr>
      <vt:lpstr>2020 Programs</vt:lpstr>
      <vt:lpstr>Allocation 2020</vt:lpstr>
      <vt:lpstr>Customer Incentives by Class</vt:lpstr>
      <vt:lpstr>'2020 Energy by Program by Month'!Print_Area</vt:lpstr>
      <vt:lpstr>'2020 Programs'!Print_Area</vt:lpstr>
      <vt:lpstr>'Allocation 2020'!Print_Area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Manny Carrasco</dc:creator>
  <cp:lastModifiedBy>Melendez, Georgina</cp:lastModifiedBy>
  <cp:lastPrinted>2021-05-30T18:55:01Z</cp:lastPrinted>
  <dcterms:created xsi:type="dcterms:W3CDTF">2015-02-04T21:17:23Z</dcterms:created>
  <dcterms:modified xsi:type="dcterms:W3CDTF">2021-05-30T18:56:26Z</dcterms:modified>
</cp:coreProperties>
</file>